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exarDataShield_1.0.39.app\Southern University\FY26 Budget Request\FY26 Budget Request Final Copy - CD\"/>
    </mc:Choice>
  </mc:AlternateContent>
  <xr:revisionPtr revIDLastSave="0" documentId="13_ncr:1_{CEBFF804-8C89-477C-82AC-41C4D13E3DFE}" xr6:coauthVersionLast="47" xr6:coauthVersionMax="47" xr10:uidLastSave="{00000000-0000-0000-0000-000000000000}"/>
  <bookViews>
    <workbookView xWindow="-108" yWindow="-108" windowWidth="30936" windowHeight="16776" tabRatio="73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4A I" sheetId="31" r:id="rId22"/>
    <sheet name="BOR-4A AS" sheetId="32" r:id="rId23"/>
    <sheet name="BOR-4A SS" sheetId="33" r:id="rId24"/>
    <sheet name="BOR-4A IS" sheetId="34" r:id="rId25"/>
    <sheet name="BOR-4A OPM" sheetId="35" r:id="rId26"/>
    <sheet name="BOR-4A SCH" sheetId="36" r:id="rId27"/>
    <sheet name="BOR-5" sheetId="29" r:id="rId28"/>
    <sheet name="BOR-5A" sheetId="30" r:id="rId29"/>
    <sheet name="BOR-6" sheetId="19" r:id="rId30"/>
    <sheet name="BOR-7" sheetId="37" r:id="rId31"/>
    <sheet name="BOR-8" sheetId="38" r:id="rId32"/>
    <sheet name="BOR-10" sheetId="39" r:id="rId33"/>
    <sheet name="BOR-12" sheetId="40" r:id="rId34"/>
    <sheet name="BOR-13" sheetId="41" r:id="rId35"/>
    <sheet name="BOR-13A" sheetId="42" r:id="rId36"/>
    <sheet name="BOR-13B" sheetId="43" r:id="rId37"/>
    <sheet name="ATH-1 Actual" sheetId="21" r:id="rId38"/>
    <sheet name="ATH-2-Actual" sheetId="22" r:id="rId39"/>
    <sheet name="ATH-3-Actual" sheetId="44" r:id="rId40"/>
    <sheet name="ATH-1 23-24 Bgt" sheetId="23" r:id="rId41"/>
    <sheet name="ATH-2 23-24 Bgt" sheetId="24" r:id="rId42"/>
    <sheet name="ATH-3 23-24 Bgt" sheetId="45" r:id="rId43"/>
    <sheet name="ATH-1 24-25 Bgt" sheetId="25" r:id="rId44"/>
    <sheet name="ATH-2 24-25 Bgt" sheetId="26" r:id="rId45"/>
    <sheet name="ATH-3 24-25 Bgt " sheetId="46" r:id="rId46"/>
  </sheets>
  <definedNames>
    <definedName name="_BOR10">#REF!</definedName>
    <definedName name="_BOR3" localSheetId="45">#REF!</definedName>
    <definedName name="_BOR3">#REF!</definedName>
    <definedName name="_BOR5" localSheetId="45">#REF!</definedName>
    <definedName name="_BOR5">#REF!</definedName>
    <definedName name="_BOR6" localSheetId="45">#REF!</definedName>
    <definedName name="_BOR6">#REF!</definedName>
    <definedName name="_BOR8" localSheetId="45">#REF!</definedName>
    <definedName name="_BOR8">#REF!</definedName>
    <definedName name="_BOR9" localSheetId="45">#REF!</definedName>
    <definedName name="_BOR9">#REF!</definedName>
    <definedName name="A1zzzzz">#REF!</definedName>
    <definedName name="affidavit">#REF!</definedName>
    <definedName name="BENEFITS_BUSINESS" localSheetId="45">#REF!</definedName>
    <definedName name="BENEFITS_BUSINESS">#REF!</definedName>
    <definedName name="BTSCU5" localSheetId="45">#REF!</definedName>
    <definedName name="BTSCU5">#REF!</definedName>
    <definedName name="BTSCU7" localSheetId="45">#REF!</definedName>
    <definedName name="BTSCU7">#REF!</definedName>
    <definedName name="data">#REF!</definedName>
    <definedName name="happy">#REF!</definedName>
    <definedName name="J1_ACAD.AFF" localSheetId="45">#REF!</definedName>
    <definedName name="J1_ACAD.AFF">#REF!</definedName>
    <definedName name="J1_ADMISSIONS" localSheetId="45">#REF!</definedName>
    <definedName name="J1_ADMISSIONS">#REF!</definedName>
    <definedName name="J1_ALHTH" localSheetId="45">#REF!</definedName>
    <definedName name="J1_ALHTH">#REF!</definedName>
    <definedName name="J1_ALUMNI.AFF" localSheetId="45">#REF!</definedName>
    <definedName name="J1_ALUMNI.AFF">#REF!</definedName>
    <definedName name="J1_ARTS" localSheetId="45">#REF!</definedName>
    <definedName name="J1_ARTS">#REF!</definedName>
    <definedName name="J1_BEH.SCIENCE" localSheetId="45">#REF!</definedName>
    <definedName name="J1_BEH.SCIENCE">#REF!</definedName>
    <definedName name="J1_BUSINESS" localSheetId="45">#REF!</definedName>
    <definedName name="J1_BUSINESS">#REF!</definedName>
    <definedName name="J1_CANTERBURY" localSheetId="45">#REF!</definedName>
    <definedName name="J1_CANTERBURY">#REF!</definedName>
    <definedName name="J1_CHANCELLOR" localSheetId="45">#REF!</definedName>
    <definedName name="J1_CHANCELLOR">#REF!</definedName>
    <definedName name="J1_CJI" localSheetId="45">#REF!</definedName>
    <definedName name="J1_CJI">#REF!</definedName>
    <definedName name="J1_COMED" localSheetId="45">#REF!</definedName>
    <definedName name="J1_COMED">#REF!</definedName>
    <definedName name="J1_COMP.SVC" localSheetId="45">#REF!</definedName>
    <definedName name="J1_COMP.SVC">#REF!</definedName>
    <definedName name="J1_COMPTROLLER" localSheetId="45">#REF!</definedName>
    <definedName name="J1_COMPTROLLER">#REF!</definedName>
    <definedName name="J1_COUNSEL" localSheetId="45">#REF!</definedName>
    <definedName name="J1_COUNSEL">#REF!</definedName>
    <definedName name="J1_CUL.ARTS" localSheetId="45">#REF!</definedName>
    <definedName name="J1_CUL.ARTS">#REF!</definedName>
    <definedName name="J1_CUSTODIAL.SVC" localSheetId="45">#REF!</definedName>
    <definedName name="J1_CUSTODIAL.SVC">#REF!</definedName>
    <definedName name="J1_DEVED" localSheetId="45">#REF!</definedName>
    <definedName name="J1_DEVED">#REF!</definedName>
    <definedName name="J1_DIST.LEARN" localSheetId="45">#REF!</definedName>
    <definedName name="J1_DIST.LEARN">#REF!</definedName>
    <definedName name="J1_DRAMA" localSheetId="45">#REF!</definedName>
    <definedName name="J1_DRAMA">#REF!</definedName>
    <definedName name="J1_FIN.AID" localSheetId="45">#REF!</definedName>
    <definedName name="J1_FIN.AID">#REF!</definedName>
    <definedName name="J1_FINANCE" localSheetId="45">#REF!</definedName>
    <definedName name="J1_FINANCE">#REF!</definedName>
    <definedName name="J1_HUMAN.RESC." localSheetId="45">#REF!</definedName>
    <definedName name="J1_HUMAN.RESC.">#REF!</definedName>
    <definedName name="J1_INST.ADV" localSheetId="45">#REF!</definedName>
    <definedName name="J1_INST.ADV">#REF!</definedName>
    <definedName name="J1_LIBRARY" localSheetId="45">#REF!</definedName>
    <definedName name="J1_LIBRARY">#REF!</definedName>
    <definedName name="J1_MARJORIE.HARPER" localSheetId="45">#REF!</definedName>
    <definedName name="J1_MARJORIE.HARPER">#REF!</definedName>
    <definedName name="J1_MATH" localSheetId="45">#REF!</definedName>
    <definedName name="J1_MATH">#REF!</definedName>
    <definedName name="J1_OFFCAMPUS" localSheetId="45">#REF!</definedName>
    <definedName name="J1_OFFCAMPUS">#REF!</definedName>
    <definedName name="J1_PLANT.EQUIPMENT" localSheetId="45">#REF!</definedName>
    <definedName name="J1_PLANT.EQUIPMENT">#REF!</definedName>
    <definedName name="J1_PRUCHASING" localSheetId="45">#REF!</definedName>
    <definedName name="J1_PRUCHASING">#REF!</definedName>
    <definedName name="J1_PUB.REL" localSheetId="45">#REF!</definedName>
    <definedName name="J1_PUB.REL">#REF!</definedName>
    <definedName name="J1_ROBIN.KNEPPER" localSheetId="45">#REF!</definedName>
    <definedName name="J1_ROBIN.KNEPPER">#REF!</definedName>
    <definedName name="j1_science" localSheetId="45">#REF!</definedName>
    <definedName name="j1_science">#REF!</definedName>
    <definedName name="J1_SHERILE.SMITH" localSheetId="45">#REF!</definedName>
    <definedName name="J1_SHERILE.SMITH">#REF!</definedName>
    <definedName name="J1_SHERRIE.JOHNSON" localSheetId="45">#REF!</definedName>
    <definedName name="J1_SHERRIE.JOHNSON">#REF!</definedName>
    <definedName name="J1_STUDENT.AFFAIRS" localSheetId="45">#REF!</definedName>
    <definedName name="J1_STUDENT.AFFAIRS">#REF!</definedName>
    <definedName name="J1_SUMMER" localSheetId="45">#REF!</definedName>
    <definedName name="J1_SUMMER">#REF!</definedName>
    <definedName name="J1_TELCOM" localSheetId="45">#REF!</definedName>
    <definedName name="J1_TELCOM">#REF!</definedName>
    <definedName name="J1_TOTAL.ACADEMIC.SUPPORT" localSheetId="45">#REF!</definedName>
    <definedName name="J1_TOTAL.ACADEMIC.SUPPORT">#REF!</definedName>
    <definedName name="J1_TOTAL.INSTRUCTION" localSheetId="45">#REF!</definedName>
    <definedName name="J1_TOTAL.INSTRUCTION">#REF!</definedName>
    <definedName name="J1_TOTAL.OPERATIONS.PLANT" localSheetId="45">#REF!</definedName>
    <definedName name="J1_TOTAL.OPERATIONS.PLANT">#REF!</definedName>
    <definedName name="J1_TOTAL.PUBLIC.SERVICE" localSheetId="45">#REF!</definedName>
    <definedName name="J1_TOTAL.PUBLIC.SERVICE">#REF!</definedName>
    <definedName name="J1_WORKFORCE" localSheetId="45">#REF!</definedName>
    <definedName name="J1_WORKFORCE">#REF!</definedName>
    <definedName name="J1OPER" localSheetId="45">#REF!</definedName>
    <definedName name="J1OPER">#REF!</definedName>
    <definedName name="J2_ACADAFF" localSheetId="45">#REF!</definedName>
    <definedName name="J2_ACADAFF">#REF!</definedName>
    <definedName name="J2_ADMISSIONS" localSheetId="45">#REF!</definedName>
    <definedName name="J2_ADMISSIONS">#REF!</definedName>
    <definedName name="J2_ALHTH" localSheetId="45">#REF!</definedName>
    <definedName name="J2_ALHTH">#REF!</definedName>
    <definedName name="J2_ANGELA.HERRON" localSheetId="45">#REF!</definedName>
    <definedName name="J2_ANGELA.HERRON">#REF!</definedName>
    <definedName name="J2_ARTS" localSheetId="45">#REF!</definedName>
    <definedName name="J2_ARTS">#REF!</definedName>
    <definedName name="J2_BEH.SCI" localSheetId="45">#REF!</definedName>
    <definedName name="J2_BEH.SCI">#REF!</definedName>
    <definedName name="J2_BOOKSTORE" localSheetId="45">#REF!</definedName>
    <definedName name="J2_BOOKSTORE">#REF!</definedName>
    <definedName name="J2_BUS" localSheetId="45">#REF!</definedName>
    <definedName name="J2_BUS">#REF!</definedName>
    <definedName name="J2_CJI" localSheetId="45">#REF!</definedName>
    <definedName name="J2_CJI">#REF!</definedName>
    <definedName name="J2_COMED" localSheetId="45">#REF!</definedName>
    <definedName name="J2_COMED">#REF!</definedName>
    <definedName name="J2_COMP.SVC" localSheetId="45">#REF!</definedName>
    <definedName name="J2_COMP.SVC">#REF!</definedName>
    <definedName name="J2_COMPTROLLER" localSheetId="45">#REF!</definedName>
    <definedName name="J2_COMPTROLLER">#REF!</definedName>
    <definedName name="J2_COUNSELING" localSheetId="45">#REF!</definedName>
    <definedName name="J2_COUNSELING">#REF!</definedName>
    <definedName name="J2_CUSTODIAL.SVC" localSheetId="45">#REF!</definedName>
    <definedName name="J2_CUSTODIAL.SVC">#REF!</definedName>
    <definedName name="J2_DEVED" localSheetId="45">#REF!</definedName>
    <definedName name="J2_DEVED">#REF!</definedName>
    <definedName name="J2_DIST.LEARN" localSheetId="45">#REF!</definedName>
    <definedName name="J2_DIST.LEARN">#REF!</definedName>
    <definedName name="J2_DRAMA" localSheetId="45">#REF!</definedName>
    <definedName name="J2_DRAMA">#REF!</definedName>
    <definedName name="J2_FIN.AID" localSheetId="45">#REF!</definedName>
    <definedName name="J2_FIN.AID">#REF!</definedName>
    <definedName name="J2_GRAND.TOTAL" localSheetId="45">#REF!</definedName>
    <definedName name="J2_GRAND.TOTAL">#REF!</definedName>
    <definedName name="J2_HUMAN.RESOURCES" localSheetId="45">#REF!</definedName>
    <definedName name="J2_HUMAN.RESOURCES">#REF!</definedName>
    <definedName name="J2_INST.ADV" localSheetId="45">#REF!</definedName>
    <definedName name="J2_INST.ADV">#REF!</definedName>
    <definedName name="J2_INST.SUPPORT" localSheetId="45">#REF!</definedName>
    <definedName name="J2_INST.SUPPORT">#REF!</definedName>
    <definedName name="J2_JACKIE.FULLER" localSheetId="45">#REF!</definedName>
    <definedName name="J2_JACKIE.FULLER">#REF!</definedName>
    <definedName name="J2_L" localSheetId="45">#REF!</definedName>
    <definedName name="J2_L">#REF!</definedName>
    <definedName name="J2_LEE.CHESNUT" localSheetId="45">#REF!</definedName>
    <definedName name="J2_LEE.CHESNUT">#REF!</definedName>
    <definedName name="J2_LIBRARY" localSheetId="45">#REF!</definedName>
    <definedName name="J2_LIBRARY">#REF!</definedName>
    <definedName name="J2_MATH" localSheetId="45">#REF!</definedName>
    <definedName name="J2_MATH">#REF!</definedName>
    <definedName name="J2_OPERATIONS.PLANT" localSheetId="45">#REF!</definedName>
    <definedName name="J2_OPERATIONS.PLANT">#REF!</definedName>
    <definedName name="J2_OVERTIME.CUST.SVC" localSheetId="45">#REF!</definedName>
    <definedName name="J2_OVERTIME.CUST.SVC">#REF!</definedName>
    <definedName name="j2_OVERTIME.INST.SUPPORT" localSheetId="45">#REF!</definedName>
    <definedName name="j2_OVERTIME.INST.SUPPORT">#REF!</definedName>
    <definedName name="J2_OVERTIME.INSTRUCT" localSheetId="45">#REF!</definedName>
    <definedName name="J2_OVERTIME.INSTRUCT">#REF!</definedName>
    <definedName name="J2_PEGGY.FULLER" localSheetId="45">#REF!</definedName>
    <definedName name="J2_PEGGY.FULLER">#REF!</definedName>
    <definedName name="j2_PUB.RELATIONS" localSheetId="45">#REF!</definedName>
    <definedName name="j2_PUB.RELATIONS">#REF!</definedName>
    <definedName name="J2_PURCHASING" localSheetId="45">#REF!</definedName>
    <definedName name="J2_PURCHASING">#REF!</definedName>
    <definedName name="J2_SCIENCE" localSheetId="45">#REF!</definedName>
    <definedName name="J2_SCIENCE">#REF!</definedName>
    <definedName name="J2_SECURITY" localSheetId="45">#REF!</definedName>
    <definedName name="J2_SECURITY">#REF!</definedName>
    <definedName name="J2_TELECOM" localSheetId="45">#REF!</definedName>
    <definedName name="J2_TELECOM">#REF!</definedName>
    <definedName name="J2_TERM.CUST.SVC" localSheetId="45">#REF!</definedName>
    <definedName name="J2_TERM.CUST.SVC">#REF!</definedName>
    <definedName name="J2_TERM.INST.SUPPORT" localSheetId="45">#REF!</definedName>
    <definedName name="J2_TERM.INST.SUPPORT">#REF!</definedName>
    <definedName name="J2_TERM.INSTRUCT" localSheetId="45">#REF!</definedName>
    <definedName name="J2_TERM.INSTRUCT">#REF!</definedName>
    <definedName name="J2_TOTAL.ACAD.SUPPORT" localSheetId="45">#REF!</definedName>
    <definedName name="J2_TOTAL.ACAD.SUPPORT">#REF!</definedName>
    <definedName name="J2_TOTAL.AUXILIARY" localSheetId="45">#REF!</definedName>
    <definedName name="J2_TOTAL.AUXILIARY">#REF!</definedName>
    <definedName name="J2_TOTAL.BOOK" localSheetId="45">#REF!</definedName>
    <definedName name="J2_TOTAL.BOOK">#REF!</definedName>
    <definedName name="J2_TOTAL.COPY.CENTER" localSheetId="45">#REF!</definedName>
    <definedName name="J2_TOTAL.COPY.CENTER">#REF!</definedName>
    <definedName name="J2_TOTAL.INST.SUPPORT" localSheetId="45">#REF!</definedName>
    <definedName name="J2_TOTAL.INST.SUPPORT">#REF!</definedName>
    <definedName name="J2_TOTAL.INSTRUCT" localSheetId="45">#REF!</definedName>
    <definedName name="J2_TOTAL.INSTRUCT">#REF!</definedName>
    <definedName name="J2_TOTAL.PUB.SVC" localSheetId="45">#REF!</definedName>
    <definedName name="J2_TOTAL.PUB.SVC">#REF!</definedName>
    <definedName name="J2_TOTAL.STUD.SERVICES" localSheetId="45">#REF!</definedName>
    <definedName name="J2_TOTAL.STUD.SERVICES">#REF!</definedName>
    <definedName name="J2OPER" localSheetId="45">#REF!</definedName>
    <definedName name="J2OPER">#REF!</definedName>
    <definedName name="new">#REF!</definedName>
    <definedName name="newnew">#REF!</definedName>
    <definedName name="OPER_SVCS_BUSINESS" localSheetId="45">#REF!</definedName>
    <definedName name="OPER_SVCS_BUSINESS">#REF!</definedName>
    <definedName name="OTHER_BUSINESS" localSheetId="45">#REF!</definedName>
    <definedName name="OTHER_BUSINESS">#REF!</definedName>
    <definedName name="OTHER_COMP_BUSINESS" localSheetId="45">#REF!</definedName>
    <definedName name="OTHER_COMP_BUSINESS">#REF!</definedName>
    <definedName name="OUTLAY_BUSINESS" localSheetId="45">#REF!</definedName>
    <definedName name="OUTLAY_BUSINESS">#REF!</definedName>
    <definedName name="_xlnm.Print_Area" localSheetId="5">'Academic Supp'!$A$1:$K$43</definedName>
    <definedName name="_xlnm.Print_Area" localSheetId="40">'ATH-1 23-24 Bgt'!$A$1:$I$23</definedName>
    <definedName name="_xlnm.Print_Area" localSheetId="43">'ATH-1 24-25 Bgt'!$A$1:$I$23</definedName>
    <definedName name="_xlnm.Print_Area" localSheetId="37">'ATH-1 Actual'!$A$1:$I$24</definedName>
    <definedName name="_xlnm.Print_Area" localSheetId="41">'ATH-2 23-24 Bgt'!$A$1:$J$38</definedName>
    <definedName name="_xlnm.Print_Area" localSheetId="44">'ATH-2 24-25 Bgt'!$A$1:$J$38</definedName>
    <definedName name="_xlnm.Print_Area" localSheetId="38">'ATH-2-Actual'!$A$1:$J$25</definedName>
    <definedName name="_xlnm.Print_Area" localSheetId="45">'ATH-3 24-25 Bgt '!$A$1:$H$19</definedName>
    <definedName name="_xlnm.Print_Area" localSheetId="12">Athletics!$A$1:$AC$48</definedName>
    <definedName name="_xlnm.Print_Area" localSheetId="15">'BOR-1'!$A$1:$F$96</definedName>
    <definedName name="_xlnm.Print_Area" localSheetId="34">'BOR-13'!$A$1:$G$39</definedName>
    <definedName name="_xlnm.Print_Area" localSheetId="16">'BOR-2'!$A$1:$E$50</definedName>
    <definedName name="_xlnm.Print_Area" localSheetId="18">'BOR-3 Actual'!$A$1:$M$81</definedName>
    <definedName name="_xlnm.Print_Area" localSheetId="17">'BOR-3 Budgeted'!$A$1:$M$81</definedName>
    <definedName name="_xlnm.Print_Area" localSheetId="19">'BOR-3A Other Rev'!$A$1:$G$65</definedName>
    <definedName name="_xlnm.Print_Area" localSheetId="20">'BOR-4'!$A$1:$E$324</definedName>
    <definedName name="_xlnm.Print_Area" localSheetId="22">'BOR-4A AS'!$A$1:$E$70</definedName>
    <definedName name="_xlnm.Print_Area" localSheetId="21">'BOR-4A I'!$A$1:$E$679</definedName>
    <definedName name="_xlnm.Print_Area" localSheetId="24">'BOR-4A IS'!$A$1:$E$553</definedName>
    <definedName name="_xlnm.Print_Area" localSheetId="25">'BOR-4A OPM'!$A$1:$E$154</definedName>
    <definedName name="_xlnm.Print_Area" localSheetId="26">'BOR-4A SCH'!$A$1:$E$70</definedName>
    <definedName name="_xlnm.Print_Area" localSheetId="23">'BOR-4A SS'!$A$1:$E$238</definedName>
    <definedName name="_xlnm.Print_Area" localSheetId="27">'BOR-5'!$A$1:$H$52</definedName>
    <definedName name="_xlnm.Print_Area" localSheetId="28">'BOR-5A'!$A$1:$H$37</definedName>
    <definedName name="_xlnm.Print_Area" localSheetId="29">'BOR-6'!$A$1:$D$19</definedName>
    <definedName name="_xlnm.Print_Area" localSheetId="30">'BOR-7'!$A$1:$B$61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Costs'!$A$1:$B$32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2">'BOR-4A AS'!$1:$7</definedName>
    <definedName name="_xlnm.Print_Titles" localSheetId="21">'BOR-4A I'!$1:$7</definedName>
    <definedName name="_xlnm.Print_Titles" localSheetId="24">'BOR-4A IS'!$1:$7</definedName>
    <definedName name="_xlnm.Print_Titles" localSheetId="25">'BOR-4A OPM'!$1:$7</definedName>
    <definedName name="_xlnm.Print_Titles" localSheetId="23">'BOR-4A SS'!$1:$7</definedName>
    <definedName name="_xlnm.Print_Titles" localSheetId="27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  <definedName name="PROF_SVCS_BUSINESS" localSheetId="45">#REF!</definedName>
    <definedName name="PROF_SVCS_BUSINESS">#REF!</definedName>
    <definedName name="SALARIES_BUSINESS" localSheetId="45">#REF!</definedName>
    <definedName name="SALARIES_BUSINESS">#REF!</definedName>
    <definedName name="SUPPLIES_BUSINESS" localSheetId="45">#REF!</definedName>
    <definedName name="SUPPLIES_BUSINESS">#REF!</definedName>
    <definedName name="TOTAL.ACADEMIC.SUPPORT" localSheetId="45">#REF!</definedName>
    <definedName name="TOTAL.ACADEMIC.SUPPORT">#REF!</definedName>
    <definedName name="TOTAL.INSTITUTION.99" localSheetId="45">#REF!</definedName>
    <definedName name="TOTAL.INSTITUTION.99">#REF!</definedName>
    <definedName name="TOTAL.INSTRUCTION.99" localSheetId="45">#REF!</definedName>
    <definedName name="TOTAL.INSTRUCTION.99">#REF!</definedName>
    <definedName name="TOTAL.INTERAGENCY.99" localSheetId="45">#REF!</definedName>
    <definedName name="TOTAL.INTERAGENCY.99">#REF!</definedName>
    <definedName name="TOTAL.LIBRARY" localSheetId="45">#REF!</definedName>
    <definedName name="TOTAL.LIBRARY">#REF!</definedName>
    <definedName name="TOTAL.OPERATION.99" localSheetId="45">#REF!</definedName>
    <definedName name="TOTAL.OPERATION.99">#REF!</definedName>
    <definedName name="TOTAL.PUBLIC.SERVICE.99" localSheetId="45">#REF!</definedName>
    <definedName name="TOTAL.PUBLIC.SERVICE.99">#REF!</definedName>
    <definedName name="TOTAL.SCHOLAR.99" localSheetId="45">#REF!</definedName>
    <definedName name="TOTAL.SCHOLAR.99">#REF!</definedName>
    <definedName name="TOTAL.STUD.SVCS.99" localSheetId="45">#REF!</definedName>
    <definedName name="TOTAL.STUD.SVCS.99">#REF!</definedName>
    <definedName name="TRAVEL_BUSINESS" localSheetId="45">#REF!</definedName>
    <definedName name="TRAVEL_BUSINESS">#REF!</definedName>
    <definedName name="vv">#REF!</definedName>
    <definedName name="zzzzzzz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3" i="44" l="1"/>
  <c r="H12" i="44"/>
  <c r="H11" i="44"/>
  <c r="H10" i="44"/>
  <c r="H9" i="44"/>
  <c r="H8" i="44"/>
  <c r="B29" i="29" l="1"/>
  <c r="F10" i="2" l="1"/>
  <c r="C63" i="14" l="1"/>
  <c r="H12" i="45" l="1"/>
  <c r="H11" i="45"/>
  <c r="H10" i="45"/>
  <c r="H9" i="45"/>
  <c r="H15" i="45"/>
  <c r="H8" i="45"/>
  <c r="G15" i="45"/>
  <c r="F15" i="45"/>
  <c r="E15" i="45"/>
  <c r="H13" i="46" l="1"/>
  <c r="H12" i="46"/>
  <c r="H11" i="46"/>
  <c r="H10" i="46"/>
  <c r="H9" i="46"/>
  <c r="H8" i="46"/>
  <c r="D29" i="29" l="1"/>
  <c r="C29" i="29" s="1"/>
  <c r="E29" i="29"/>
  <c r="F29" i="29"/>
  <c r="H29" i="29"/>
  <c r="C95" i="14"/>
  <c r="K62" i="1"/>
  <c r="J62" i="1"/>
  <c r="I62" i="1"/>
  <c r="H62" i="1"/>
  <c r="A31" i="1"/>
  <c r="A16" i="1"/>
  <c r="G29" i="29" l="1"/>
  <c r="F12" i="21" l="1"/>
  <c r="D12" i="21"/>
  <c r="H25" i="42"/>
  <c r="G25" i="42"/>
  <c r="F25" i="42"/>
  <c r="E25" i="42"/>
  <c r="D25" i="42"/>
  <c r="C25" i="42"/>
  <c r="B25" i="42"/>
  <c r="H19" i="42"/>
  <c r="G19" i="42"/>
  <c r="F19" i="42"/>
  <c r="E19" i="42"/>
  <c r="D19" i="42"/>
  <c r="C19" i="42"/>
  <c r="B19" i="42"/>
  <c r="H14" i="42"/>
  <c r="G14" i="42"/>
  <c r="F14" i="42"/>
  <c r="E14" i="42"/>
  <c r="D14" i="42"/>
  <c r="C14" i="42"/>
  <c r="B14" i="42"/>
  <c r="G16" i="44" l="1"/>
  <c r="E16" i="44"/>
  <c r="H80" i="38" l="1"/>
  <c r="H79" i="38"/>
  <c r="H78" i="38"/>
  <c r="H77" i="38"/>
  <c r="H76" i="38"/>
  <c r="H75" i="38"/>
  <c r="H74" i="38"/>
  <c r="H73" i="38"/>
  <c r="H72" i="38"/>
  <c r="H70" i="38"/>
  <c r="H69" i="38"/>
  <c r="H68" i="38"/>
  <c r="H44" i="38"/>
  <c r="H55" i="38" s="1"/>
  <c r="D44" i="38"/>
  <c r="D55" i="38" s="1"/>
  <c r="B44" i="38"/>
  <c r="B55" i="38" s="1"/>
  <c r="G10" i="9" l="1"/>
  <c r="F10" i="9"/>
  <c r="G27" i="7"/>
  <c r="F27" i="7"/>
  <c r="G35" i="7"/>
  <c r="F35" i="7"/>
  <c r="G10" i="7"/>
  <c r="F10" i="7"/>
  <c r="G27" i="6"/>
  <c r="F27" i="6"/>
  <c r="G10" i="6"/>
  <c r="F10" i="6"/>
  <c r="G10" i="5"/>
  <c r="F10" i="5"/>
  <c r="G10" i="2"/>
  <c r="G97" i="1"/>
  <c r="F97" i="1"/>
  <c r="G92" i="1"/>
  <c r="F92" i="1"/>
  <c r="G84" i="1"/>
  <c r="F84" i="1"/>
  <c r="G76" i="1"/>
  <c r="F76" i="1"/>
  <c r="G68" i="1"/>
  <c r="F68" i="1"/>
  <c r="G62" i="1"/>
  <c r="F62" i="1"/>
  <c r="G37" i="1"/>
  <c r="F37" i="1"/>
  <c r="G32" i="1"/>
  <c r="F32" i="1"/>
  <c r="G24" i="1"/>
  <c r="F24" i="1"/>
  <c r="G20" i="1"/>
  <c r="F20" i="1"/>
  <c r="K35" i="9" l="1"/>
  <c r="J35" i="9"/>
  <c r="I35" i="9"/>
  <c r="H35" i="9"/>
  <c r="K27" i="9"/>
  <c r="J27" i="9"/>
  <c r="I27" i="9"/>
  <c r="H27" i="9"/>
  <c r="K10" i="9"/>
  <c r="J10" i="9"/>
  <c r="I10" i="9"/>
  <c r="H10" i="9"/>
  <c r="K35" i="7"/>
  <c r="J35" i="7"/>
  <c r="I35" i="7"/>
  <c r="H35" i="7"/>
  <c r="K27" i="7"/>
  <c r="J27" i="7"/>
  <c r="I27" i="7"/>
  <c r="H27" i="7"/>
  <c r="K10" i="7"/>
  <c r="J10" i="7"/>
  <c r="I10" i="7"/>
  <c r="H10" i="7"/>
  <c r="C48" i="39" l="1"/>
  <c r="G26" i="39"/>
  <c r="F26" i="39"/>
  <c r="E26" i="39"/>
  <c r="D26" i="39"/>
  <c r="C26" i="39"/>
  <c r="B26" i="39"/>
  <c r="I64" i="38" l="1"/>
  <c r="H64" i="38"/>
  <c r="I37" i="38"/>
  <c r="H37" i="38"/>
  <c r="I44" i="38"/>
  <c r="G44" i="38"/>
  <c r="F44" i="38"/>
  <c r="E44" i="38"/>
  <c r="C44" i="38"/>
  <c r="B45" i="37" l="1"/>
  <c r="B49" i="37" s="1"/>
  <c r="B54" i="37"/>
  <c r="B58" i="37" s="1"/>
  <c r="B31" i="37"/>
  <c r="B35" i="37" s="1"/>
  <c r="B18" i="37"/>
  <c r="B22" i="37" s="1"/>
  <c r="G15" i="46"/>
  <c r="F15" i="46"/>
  <c r="E15" i="46"/>
  <c r="H15" i="46"/>
  <c r="H15" i="44"/>
  <c r="H16" i="44"/>
  <c r="B36" i="43"/>
  <c r="B122" i="42"/>
  <c r="C121" i="42"/>
  <c r="C120" i="42"/>
  <c r="C119" i="42"/>
  <c r="C118" i="42"/>
  <c r="C117" i="42"/>
  <c r="C116" i="42"/>
  <c r="C115" i="42"/>
  <c r="C114" i="42"/>
  <c r="C113" i="42"/>
  <c r="C112" i="42"/>
  <c r="C111" i="42"/>
  <c r="C122" i="42" s="1"/>
  <c r="V29" i="42"/>
  <c r="U29" i="42"/>
  <c r="T29" i="42"/>
  <c r="T31" i="42" s="1"/>
  <c r="T107" i="42" s="1"/>
  <c r="S29" i="42"/>
  <c r="R29" i="42"/>
  <c r="Q29" i="42"/>
  <c r="P29" i="42"/>
  <c r="O29" i="42"/>
  <c r="N29" i="42"/>
  <c r="M29" i="42"/>
  <c r="L29" i="42"/>
  <c r="K29" i="42"/>
  <c r="J29" i="42"/>
  <c r="I29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V19" i="42"/>
  <c r="U19" i="42"/>
  <c r="T19" i="42"/>
  <c r="S19" i="42"/>
  <c r="R19" i="42"/>
  <c r="Q19" i="42"/>
  <c r="P19" i="42"/>
  <c r="O19" i="42"/>
  <c r="N19" i="42"/>
  <c r="M19" i="42"/>
  <c r="L19" i="42"/>
  <c r="K19" i="42"/>
  <c r="J19" i="42"/>
  <c r="I19" i="42"/>
  <c r="V14" i="42"/>
  <c r="U14" i="42"/>
  <c r="T14" i="42"/>
  <c r="S14" i="42"/>
  <c r="R14" i="42"/>
  <c r="Q14" i="42"/>
  <c r="P14" i="42"/>
  <c r="O14" i="42"/>
  <c r="N14" i="42"/>
  <c r="M14" i="42"/>
  <c r="L14" i="42"/>
  <c r="K14" i="42"/>
  <c r="J14" i="42"/>
  <c r="I14" i="42"/>
  <c r="B53" i="41"/>
  <c r="C52" i="41"/>
  <c r="C51" i="41"/>
  <c r="C50" i="41"/>
  <c r="C49" i="41"/>
  <c r="C48" i="41"/>
  <c r="C47" i="41"/>
  <c r="C46" i="41"/>
  <c r="C45" i="41"/>
  <c r="C44" i="41"/>
  <c r="C43" i="41"/>
  <c r="C42" i="41"/>
  <c r="D36" i="41"/>
  <c r="C36" i="41"/>
  <c r="E36" i="41"/>
  <c r="G48" i="39"/>
  <c r="G51" i="39" s="1"/>
  <c r="F48" i="39"/>
  <c r="F51" i="39" s="1"/>
  <c r="E48" i="39"/>
  <c r="E51" i="39" s="1"/>
  <c r="D48" i="39"/>
  <c r="D51" i="39" s="1"/>
  <c r="C51" i="39"/>
  <c r="B48" i="39"/>
  <c r="B51" i="39" s="1"/>
  <c r="G29" i="39"/>
  <c r="F29" i="39"/>
  <c r="E29" i="39"/>
  <c r="D29" i="39"/>
  <c r="C29" i="39"/>
  <c r="B29" i="39"/>
  <c r="I80" i="38"/>
  <c r="I79" i="38"/>
  <c r="I78" i="38"/>
  <c r="I77" i="38"/>
  <c r="I76" i="38"/>
  <c r="I75" i="38"/>
  <c r="I74" i="38"/>
  <c r="I73" i="38"/>
  <c r="I72" i="38"/>
  <c r="H71" i="38"/>
  <c r="H81" i="38" s="1"/>
  <c r="G71" i="38"/>
  <c r="G81" i="38" s="1"/>
  <c r="G83" i="38" s="1"/>
  <c r="F71" i="38"/>
  <c r="F81" i="38" s="1"/>
  <c r="F83" i="38" s="1"/>
  <c r="E71" i="38"/>
  <c r="E81" i="38" s="1"/>
  <c r="E83" i="38" s="1"/>
  <c r="D71" i="38"/>
  <c r="D81" i="38" s="1"/>
  <c r="D83" i="38" s="1"/>
  <c r="C71" i="38"/>
  <c r="C81" i="38" s="1"/>
  <c r="C83" i="38" s="1"/>
  <c r="B71" i="38"/>
  <c r="B81" i="38" s="1"/>
  <c r="B83" i="38" s="1"/>
  <c r="I70" i="38"/>
  <c r="I69" i="38"/>
  <c r="I68" i="38"/>
  <c r="I65" i="38"/>
  <c r="H65" i="38"/>
  <c r="G64" i="38"/>
  <c r="F64" i="38"/>
  <c r="E64" i="38"/>
  <c r="D64" i="38"/>
  <c r="I55" i="38"/>
  <c r="I57" i="38" s="1"/>
  <c r="G55" i="38"/>
  <c r="G57" i="38" s="1"/>
  <c r="E55" i="38"/>
  <c r="E57" i="38" s="1"/>
  <c r="D57" i="38"/>
  <c r="C55" i="38"/>
  <c r="C57" i="38" s="1"/>
  <c r="H57" i="38"/>
  <c r="F55" i="38"/>
  <c r="F57" i="38" s="1"/>
  <c r="B57" i="38"/>
  <c r="G37" i="38"/>
  <c r="F37" i="38"/>
  <c r="E37" i="38"/>
  <c r="D37" i="38"/>
  <c r="I14" i="38"/>
  <c r="I24" i="38" s="1"/>
  <c r="I26" i="38" s="1"/>
  <c r="H14" i="38"/>
  <c r="H24" i="38" s="1"/>
  <c r="H26" i="38" s="1"/>
  <c r="G14" i="38"/>
  <c r="G24" i="38" s="1"/>
  <c r="G26" i="38" s="1"/>
  <c r="F14" i="38"/>
  <c r="F24" i="38" s="1"/>
  <c r="F26" i="38" s="1"/>
  <c r="E14" i="38"/>
  <c r="E24" i="38" s="1"/>
  <c r="E26" i="38" s="1"/>
  <c r="D14" i="38"/>
  <c r="D24" i="38" s="1"/>
  <c r="D26" i="38" s="1"/>
  <c r="C14" i="38"/>
  <c r="C24" i="38" s="1"/>
  <c r="C26" i="38" s="1"/>
  <c r="B14" i="38"/>
  <c r="B24" i="38" s="1"/>
  <c r="B26" i="38" s="1"/>
  <c r="G7" i="38"/>
  <c r="F7" i="38"/>
  <c r="E7" i="38"/>
  <c r="D7" i="38"/>
  <c r="A22" i="37"/>
  <c r="A35" i="37" s="1"/>
  <c r="A49" i="37" s="1"/>
  <c r="A58" i="37" s="1"/>
  <c r="A21" i="37"/>
  <c r="A34" i="37" s="1"/>
  <c r="A48" i="37" s="1"/>
  <c r="A57" i="37" s="1"/>
  <c r="A20" i="37"/>
  <c r="A33" i="37" s="1"/>
  <c r="A47" i="37" s="1"/>
  <c r="A56" i="37" s="1"/>
  <c r="A19" i="37"/>
  <c r="A32" i="37" s="1"/>
  <c r="A46" i="37" s="1"/>
  <c r="A55" i="37" s="1"/>
  <c r="A18" i="37"/>
  <c r="A31" i="37" s="1"/>
  <c r="A45" i="37" s="1"/>
  <c r="A54" i="37" s="1"/>
  <c r="A17" i="37"/>
  <c r="A30" i="37" s="1"/>
  <c r="A44" i="37" s="1"/>
  <c r="A53" i="37" s="1"/>
  <c r="A16" i="37"/>
  <c r="A29" i="37" s="1"/>
  <c r="A43" i="37" s="1"/>
  <c r="A52" i="37" s="1"/>
  <c r="B9" i="37"/>
  <c r="B13" i="37" s="1"/>
  <c r="E31" i="42" l="1"/>
  <c r="D31" i="42"/>
  <c r="V31" i="42"/>
  <c r="V107" i="42" s="1"/>
  <c r="F31" i="42"/>
  <c r="U31" i="42"/>
  <c r="U107" i="42" s="1"/>
  <c r="J31" i="42"/>
  <c r="J107" i="42" s="1"/>
  <c r="K31" i="42"/>
  <c r="K107" i="42" s="1"/>
  <c r="H31" i="42"/>
  <c r="M31" i="42"/>
  <c r="M107" i="42" s="1"/>
  <c r="O31" i="42"/>
  <c r="O107" i="42" s="1"/>
  <c r="Q31" i="42"/>
  <c r="Q107" i="42" s="1"/>
  <c r="C31" i="42"/>
  <c r="S31" i="42"/>
  <c r="S107" i="42" s="1"/>
  <c r="I31" i="42"/>
  <c r="I107" i="42" s="1"/>
  <c r="L31" i="42"/>
  <c r="L107" i="42" s="1"/>
  <c r="G31" i="42"/>
  <c r="B31" i="42"/>
  <c r="R31" i="42"/>
  <c r="R107" i="42" s="1"/>
  <c r="P31" i="42"/>
  <c r="P107" i="42" s="1"/>
  <c r="N31" i="42"/>
  <c r="N107" i="42" s="1"/>
  <c r="C53" i="41"/>
  <c r="C54" i="39"/>
  <c r="I71" i="38"/>
  <c r="I81" i="38" s="1"/>
  <c r="I83" i="38" s="1"/>
  <c r="B54" i="39"/>
  <c r="D54" i="39"/>
  <c r="E54" i="39"/>
  <c r="F54" i="39"/>
  <c r="G54" i="39"/>
  <c r="H83" i="38"/>
  <c r="F12" i="25" l="1"/>
  <c r="D12" i="25"/>
  <c r="F12" i="23"/>
  <c r="D12" i="23"/>
  <c r="E12" i="23"/>
  <c r="C12" i="23"/>
  <c r="G35" i="9" l="1"/>
  <c r="F35" i="9"/>
  <c r="G27" i="9"/>
  <c r="F27" i="9"/>
  <c r="K35" i="8"/>
  <c r="J35" i="8"/>
  <c r="I35" i="8"/>
  <c r="H35" i="8"/>
  <c r="G35" i="8"/>
  <c r="F35" i="8"/>
  <c r="K27" i="8"/>
  <c r="J27" i="8"/>
  <c r="I27" i="8"/>
  <c r="H27" i="8"/>
  <c r="G27" i="8"/>
  <c r="F27" i="8"/>
  <c r="K10" i="8"/>
  <c r="J10" i="8"/>
  <c r="I10" i="8"/>
  <c r="H10" i="8"/>
  <c r="G10" i="8"/>
  <c r="F10" i="8"/>
  <c r="K35" i="6"/>
  <c r="J35" i="6"/>
  <c r="I35" i="6"/>
  <c r="H35" i="6"/>
  <c r="G35" i="6"/>
  <c r="F35" i="6"/>
  <c r="K27" i="6"/>
  <c r="J27" i="6"/>
  <c r="I27" i="6"/>
  <c r="H27" i="6"/>
  <c r="K10" i="6"/>
  <c r="J10" i="6"/>
  <c r="I10" i="6"/>
  <c r="H10" i="6"/>
  <c r="K35" i="5"/>
  <c r="J35" i="5"/>
  <c r="I35" i="5"/>
  <c r="H35" i="5"/>
  <c r="G35" i="5"/>
  <c r="F35" i="5"/>
  <c r="K27" i="5"/>
  <c r="J27" i="5"/>
  <c r="I27" i="5"/>
  <c r="H27" i="5"/>
  <c r="G27" i="5"/>
  <c r="F27" i="5"/>
  <c r="K10" i="5"/>
  <c r="J10" i="5"/>
  <c r="I10" i="5"/>
  <c r="H10" i="5"/>
  <c r="K35" i="4"/>
  <c r="J35" i="4"/>
  <c r="I35" i="4"/>
  <c r="H35" i="4"/>
  <c r="G35" i="4"/>
  <c r="F35" i="4"/>
  <c r="K27" i="4"/>
  <c r="J27" i="4"/>
  <c r="I27" i="4"/>
  <c r="H27" i="4"/>
  <c r="G27" i="4"/>
  <c r="F27" i="4"/>
  <c r="K10" i="4"/>
  <c r="J10" i="4"/>
  <c r="I10" i="4"/>
  <c r="H10" i="4"/>
  <c r="G10" i="4"/>
  <c r="F10" i="4"/>
  <c r="K35" i="3"/>
  <c r="J35" i="3"/>
  <c r="I35" i="3"/>
  <c r="H35" i="3"/>
  <c r="G35" i="3"/>
  <c r="F35" i="3"/>
  <c r="K27" i="3"/>
  <c r="J27" i="3"/>
  <c r="I27" i="3"/>
  <c r="H27" i="3"/>
  <c r="G27" i="3"/>
  <c r="F27" i="3"/>
  <c r="K10" i="3"/>
  <c r="J10" i="3"/>
  <c r="I10" i="3"/>
  <c r="H10" i="3"/>
  <c r="G10" i="3"/>
  <c r="F10" i="3"/>
  <c r="K35" i="2"/>
  <c r="J35" i="2"/>
  <c r="I35" i="2"/>
  <c r="H35" i="2"/>
  <c r="G35" i="2"/>
  <c r="F35" i="2"/>
  <c r="K27" i="2"/>
  <c r="J27" i="2"/>
  <c r="I27" i="2"/>
  <c r="H27" i="2"/>
  <c r="G27" i="2"/>
  <c r="F27" i="2"/>
  <c r="K10" i="2"/>
  <c r="J10" i="2"/>
  <c r="I10" i="2"/>
  <c r="H10" i="2"/>
  <c r="K97" i="1"/>
  <c r="J97" i="1"/>
  <c r="I97" i="1"/>
  <c r="H97" i="1"/>
  <c r="K92" i="1"/>
  <c r="J92" i="1"/>
  <c r="I92" i="1"/>
  <c r="H92" i="1"/>
  <c r="K84" i="1"/>
  <c r="J84" i="1"/>
  <c r="I84" i="1"/>
  <c r="H84" i="1"/>
  <c r="K76" i="1"/>
  <c r="J76" i="1"/>
  <c r="I76" i="1"/>
  <c r="H76" i="1"/>
  <c r="K68" i="1"/>
  <c r="J68" i="1"/>
  <c r="I68" i="1"/>
  <c r="H68" i="1"/>
  <c r="K37" i="1"/>
  <c r="J37" i="1"/>
  <c r="I37" i="1"/>
  <c r="H37" i="1"/>
  <c r="K32" i="1"/>
  <c r="J32" i="1"/>
  <c r="I32" i="1"/>
  <c r="H32" i="1"/>
  <c r="K24" i="1"/>
  <c r="J24" i="1"/>
  <c r="I24" i="1"/>
  <c r="H24" i="1"/>
  <c r="K20" i="1"/>
  <c r="J20" i="1"/>
  <c r="I20" i="1"/>
  <c r="H20" i="1"/>
  <c r="E1" i="29" l="1"/>
  <c r="E1" i="30" s="1"/>
  <c r="C2" i="18"/>
  <c r="E1" i="27"/>
  <c r="K106" i="1" l="1"/>
  <c r="J106" i="1"/>
  <c r="K99" i="1"/>
  <c r="J99" i="1"/>
  <c r="K35" i="11"/>
  <c r="J35" i="11"/>
  <c r="K27" i="11"/>
  <c r="J27" i="11"/>
  <c r="K10" i="11"/>
  <c r="J10" i="11"/>
  <c r="I35" i="11"/>
  <c r="H35" i="11"/>
  <c r="I27" i="11"/>
  <c r="H27" i="11"/>
  <c r="I10" i="11"/>
  <c r="H10" i="11"/>
  <c r="A108" i="1"/>
  <c r="A105" i="1"/>
  <c r="A104" i="1"/>
  <c r="A103" i="1"/>
  <c r="A102" i="1"/>
  <c r="A101" i="1"/>
  <c r="A90" i="1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E22" i="22" s="1"/>
  <c r="H36" i="17"/>
  <c r="J36" i="17"/>
  <c r="H37" i="17"/>
  <c r="J37" i="17"/>
  <c r="L37" i="17" s="1"/>
  <c r="H38" i="17"/>
  <c r="J38" i="17"/>
  <c r="B36" i="17"/>
  <c r="D36" i="17"/>
  <c r="B37" i="17"/>
  <c r="D37" i="17"/>
  <c r="F37" i="17" s="1"/>
  <c r="B38" i="17"/>
  <c r="D38" i="17"/>
  <c r="F38" i="17" s="1"/>
  <c r="C38" i="16"/>
  <c r="H36" i="16"/>
  <c r="J36" i="16"/>
  <c r="H37" i="16"/>
  <c r="J37" i="16"/>
  <c r="H38" i="16"/>
  <c r="J38" i="16"/>
  <c r="K38" i="16" s="1"/>
  <c r="L38" i="16"/>
  <c r="M38" i="16" s="1"/>
  <c r="B36" i="16"/>
  <c r="F36" i="16" s="1"/>
  <c r="D36" i="16"/>
  <c r="E36" i="16" s="1"/>
  <c r="B37" i="16"/>
  <c r="D37" i="16"/>
  <c r="B38" i="16"/>
  <c r="D38" i="16"/>
  <c r="F38" i="16"/>
  <c r="E38" i="16" s="1"/>
  <c r="D31" i="14"/>
  <c r="E31" i="14" s="1"/>
  <c r="F31" i="14" s="1"/>
  <c r="D32" i="14"/>
  <c r="D33" i="14"/>
  <c r="C31" i="14"/>
  <c r="C32" i="14"/>
  <c r="C33" i="14"/>
  <c r="B31" i="14"/>
  <c r="B32" i="14"/>
  <c r="B33" i="14"/>
  <c r="A61" i="1"/>
  <c r="A60" i="1"/>
  <c r="A59" i="1"/>
  <c r="E22" i="24" l="1"/>
  <c r="I38" i="16"/>
  <c r="E33" i="14"/>
  <c r="F33" i="14" s="1"/>
  <c r="E32" i="14"/>
  <c r="F32" i="14" s="1"/>
  <c r="G38" i="16"/>
  <c r="F37" i="16"/>
  <c r="L38" i="17"/>
  <c r="I38" i="17" s="1"/>
  <c r="K38" i="17"/>
  <c r="M38" i="17"/>
  <c r="L36" i="17"/>
  <c r="E22" i="26"/>
  <c r="M37" i="17"/>
  <c r="I37" i="17"/>
  <c r="K37" i="17"/>
  <c r="M36" i="17"/>
  <c r="I36" i="17"/>
  <c r="K36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H51" i="29"/>
  <c r="H52" i="29" s="1"/>
  <c r="F51" i="29"/>
  <c r="F52" i="29" s="1"/>
  <c r="E51" i="29"/>
  <c r="E52" i="29" s="1"/>
  <c r="D51" i="29"/>
  <c r="B51" i="29"/>
  <c r="D52" i="29" l="1"/>
  <c r="B52" i="29"/>
  <c r="C71" i="17"/>
  <c r="G71" i="16"/>
  <c r="E71" i="17"/>
  <c r="I71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C52" i="29" l="1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10" l="1"/>
  <c r="H10" i="10"/>
  <c r="I10" i="10"/>
  <c r="J10" i="10"/>
  <c r="K10" i="10"/>
  <c r="G10" i="11"/>
  <c r="G10" i="13"/>
  <c r="H10" i="13"/>
  <c r="I10" i="13"/>
  <c r="J10" i="13"/>
  <c r="K10" i="13"/>
  <c r="F10" i="10"/>
  <c r="F10" i="11"/>
  <c r="F10" i="13"/>
  <c r="D40" i="18" l="1"/>
  <c r="C40" i="18"/>
  <c r="B40" i="18"/>
  <c r="B32" i="27"/>
  <c r="B45" i="27"/>
  <c r="B50" i="27"/>
  <c r="B35" i="27"/>
  <c r="B32" i="28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B37" i="27"/>
  <c r="C13" i="19"/>
  <c r="D289" i="18"/>
  <c r="A41" i="13"/>
  <c r="A42" i="11"/>
  <c r="A42" i="10"/>
  <c r="A42" i="9"/>
  <c r="A42" i="8"/>
  <c r="A42" i="7"/>
  <c r="A42" i="6"/>
  <c r="G35" i="11"/>
  <c r="F35" i="11"/>
  <c r="K44" i="11"/>
  <c r="C244" i="18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D175" i="18"/>
  <c r="B175" i="18"/>
  <c r="H44" i="8"/>
  <c r="C153" i="18"/>
  <c r="G44" i="8"/>
  <c r="B153" i="18"/>
  <c r="D128" i="18"/>
  <c r="C128" i="18"/>
  <c r="C106" i="18"/>
  <c r="D84" i="18"/>
  <c r="C84" i="18"/>
  <c r="I44" i="4"/>
  <c r="K44" i="4"/>
  <c r="C59" i="18"/>
  <c r="F44" i="3"/>
  <c r="B63" i="14" s="1"/>
  <c r="C37" i="18"/>
  <c r="H67" i="16"/>
  <c r="D54" i="14"/>
  <c r="I106" i="1"/>
  <c r="H106" i="1"/>
  <c r="C48" i="14"/>
  <c r="D67" i="16"/>
  <c r="B67" i="16"/>
  <c r="C54" i="14"/>
  <c r="G106" i="1"/>
  <c r="D67" i="17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B54" i="14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A36" i="1"/>
  <c r="B67" i="17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B84" i="18"/>
  <c r="F44" i="4"/>
  <c r="B64" i="14" s="1"/>
  <c r="F78" i="17"/>
  <c r="C78" i="17" s="1"/>
  <c r="D244" i="18"/>
  <c r="B128" i="18"/>
  <c r="F44" i="7"/>
  <c r="B67" i="14" s="1"/>
  <c r="C175" i="18"/>
  <c r="G44" i="5"/>
  <c r="D153" i="18"/>
  <c r="C267" i="18" l="1"/>
  <c r="C270" i="18" s="1"/>
  <c r="C276" i="18" s="1"/>
  <c r="E111" i="18"/>
  <c r="H15" i="16"/>
  <c r="B10" i="14"/>
  <c r="F77" i="17"/>
  <c r="C77" i="17" s="1"/>
  <c r="B15" i="17"/>
  <c r="B44" i="17" s="1"/>
  <c r="D15" i="17"/>
  <c r="B87" i="14"/>
  <c r="D15" i="16"/>
  <c r="C10" i="14"/>
  <c r="B15" i="16"/>
  <c r="B44" i="16" s="1"/>
  <c r="H15" i="17"/>
  <c r="E44" i="15"/>
  <c r="D10" i="14"/>
  <c r="D39" i="14" s="1"/>
  <c r="H44" i="16"/>
  <c r="J15" i="16"/>
  <c r="J44" i="16"/>
  <c r="J15" i="17"/>
  <c r="J44" i="17" s="1"/>
  <c r="G23" i="25"/>
  <c r="D87" i="14"/>
  <c r="D267" i="18"/>
  <c r="E267" i="18" s="1"/>
  <c r="C87" i="14"/>
  <c r="D239" i="18"/>
  <c r="E40" i="18"/>
  <c r="E52" i="18"/>
  <c r="E91" i="18"/>
  <c r="E84" i="18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H44" i="17"/>
  <c r="D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110" i="1"/>
  <c r="F25" i="17"/>
  <c r="C25" i="17" s="1"/>
  <c r="E62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G51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110" i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K74" i="16" l="1"/>
  <c r="I57" i="16"/>
  <c r="E77" i="17"/>
  <c r="E54" i="18"/>
  <c r="K30" i="17"/>
  <c r="M29" i="16"/>
  <c r="K29" i="16"/>
  <c r="I28" i="17"/>
  <c r="I13" i="16"/>
  <c r="K20" i="16"/>
  <c r="M20" i="16"/>
  <c r="D270" i="18"/>
  <c r="E270" i="18" s="1"/>
  <c r="D314" i="18"/>
  <c r="E189" i="18"/>
  <c r="E105" i="18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E47" i="18" l="1"/>
  <c r="D25" i="18"/>
  <c r="E25" i="18" s="1"/>
  <c r="L44" i="16"/>
  <c r="D276" i="18"/>
  <c r="E276" i="18" s="1"/>
  <c r="E254" i="18"/>
  <c r="I67" i="17"/>
  <c r="D69" i="18"/>
  <c r="E69" i="18" s="1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94" i="18"/>
  <c r="E232" i="18"/>
  <c r="D70" i="14"/>
  <c r="D75" i="14" s="1"/>
  <c r="E66" i="14"/>
  <c r="F66" i="14" s="1"/>
  <c r="C70" i="14"/>
  <c r="C75" i="14" s="1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<sst xmlns="http://schemas.openxmlformats.org/spreadsheetml/2006/main" count="5073" uniqueCount="993">
  <si>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</si>
  <si>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</si>
  <si>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</si>
  <si>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</si>
  <si>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</si>
  <si>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</si>
  <si>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</si>
  <si>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</si>
  <si>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</si>
  <si>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</si>
  <si>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</si>
  <si>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</si>
  <si>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</si>
  <si>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</si>
  <si>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</si>
  <si>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</si>
  <si>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</si>
  <si>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</si>
  <si>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</si>
  <si>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</si>
  <si>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</si>
  <si>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</si>
  <si>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</si>
  <si>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</si>
  <si>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</si>
  <si>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</si>
  <si>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</si>
  <si>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</si>
  <si>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</si>
  <si>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</si>
  <si>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</si>
  <si>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</si>
  <si>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</si>
  <si>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</si>
  <si>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</si>
  <si>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</si>
  <si>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</si>
  <si>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</si>
  <si>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</si>
  <si>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</si>
  <si>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</si>
  <si>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</si>
  <si>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</si>
  <si>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</si>
  <si>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</si>
  <si>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</si>
  <si>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</si>
  <si>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</si>
  <si>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</si>
  <si>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</si>
  <si>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</si>
  <si>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</si>
  <si>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</si>
  <si>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</si>
  <si>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</si>
  <si>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</si>
  <si>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</si>
  <si>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</si>
  <si>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</si>
  <si>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</si>
  <si>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</si>
  <si>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</si>
  <si>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</si>
  <si>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</si>
  <si>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</si>
  <si>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</si>
  <si>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</si>
  <si>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</si>
  <si>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</si>
  <si>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</si>
  <si>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</si>
  <si>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</si>
  <si>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</si>
  <si>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</si>
  <si>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</si>
  <si>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</si>
  <si>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</si>
  <si>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</si>
  <si>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</si>
  <si>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</si>
  <si>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</si>
  <si>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</si>
  <si>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</si>
  <si>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</si>
  <si>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</si>
  <si>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</si>
  <si>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</si>
  <si>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</si>
  <si>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</si>
  <si>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</si>
  <si>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</si>
  <si>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</si>
  <si>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</si>
  <si>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</si>
  <si>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</si>
  <si>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</si>
  <si>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</si>
  <si>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</si>
  <si>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</si>
  <si>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</si>
  <si>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</si>
  <si>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</si>
  <si>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</si>
  <si>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</si>
  <si>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</si>
  <si>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</si>
  <si>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</si>
  <si>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</si>
  <si>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</si>
  <si>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</si>
  <si>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</si>
  <si>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</si>
  <si>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</si>
  <si>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</si>
  <si>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</si>
  <si>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</si>
  <si>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</si>
  <si>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</si>
  <si>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</si>
  <si>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</si>
  <si>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</si>
  <si>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</si>
  <si>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</si>
  <si>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</si>
  <si>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</si>
  <si>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</si>
  <si>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</si>
  <si>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</si>
  <si>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</si>
  <si>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</si>
  <si>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</si>
  <si>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</si>
  <si>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</si>
  <si>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</si>
  <si>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</si>
  <si>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</si>
  <si>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</si>
  <si>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</si>
  <si>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</si>
  <si>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</si>
  <si>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</si>
  <si>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</si>
  <si>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</si>
  <si>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</si>
  <si>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</si>
  <si>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</si>
  <si>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</si>
  <si>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</si>
  <si>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</si>
  <si>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</si>
  <si>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</si>
  <si>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</si>
  <si>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</si>
  <si>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</si>
  <si>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</si>
  <si>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</si>
  <si>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</si>
  <si>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</si>
  <si>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</si>
  <si>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</si>
  <si>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</si>
  <si>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</si>
  <si>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</si>
  <si>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</si>
  <si>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</si>
  <si>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</si>
  <si>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</si>
  <si>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</si>
  <si>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</si>
  <si>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</si>
  <si>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</si>
  <si>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</si>
  <si>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</si>
  <si>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</si>
  <si>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</si>
  <si>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</si>
  <si>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</si>
  <si>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</si>
  <si>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</si>
  <si>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</si>
  <si>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</si>
  <si>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</si>
  <si>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</si>
  <si>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</si>
  <si>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</si>
  <si>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</si>
  <si>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</si>
  <si>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</si>
  <si>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</si>
  <si>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</si>
  <si>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</si>
  <si>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</si>
  <si>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</si>
  <si>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</si>
  <si>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</si>
  <si>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</si>
  <si>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</si>
  <si>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</si>
  <si>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</si>
  <si>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</si>
  <si>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</si>
  <si>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</si>
  <si>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</si>
  <si>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</si>
  <si>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</si>
  <si>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</si>
  <si>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</si>
  <si>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</si>
  <si>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</si>
  <si>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</si>
  <si>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</si>
  <si>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</si>
  <si>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</si>
  <si>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</si>
  <si>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</si>
  <si>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</si>
  <si>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</si>
  <si>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</si>
  <si>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</si>
  <si>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</si>
  <si>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</si>
  <si>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</si>
  <si>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</si>
  <si>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</si>
  <si>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</si>
  <si>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</si>
  <si>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</si>
  <si>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</si>
  <si>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</si>
  <si>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</si>
  <si>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</si>
  <si>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</si>
  <si>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</si>
  <si>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</si>
  <si>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</si>
  <si>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</si>
  <si>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</si>
  <si>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</si>
  <si>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</si>
  <si>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</si>
  <si>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</si>
  <si>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</si>
  <si>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</si>
  <si>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</si>
  <si>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</si>
  <si>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</si>
  <si>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</si>
  <si>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</si>
  <si>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</si>
  <si>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</si>
  <si>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</si>
  <si>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</si>
  <si>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</si>
  <si>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</si>
  <si>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</si>
  <si>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</si>
  <si>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</si>
  <si>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</si>
  <si>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</si>
  <si>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</si>
  <si>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</si>
  <si>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</si>
  <si>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</si>
  <si>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</si>
  <si>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</si>
  <si>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</si>
  <si>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</si>
  <si>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</si>
  <si>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</si>
  <si>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</si>
  <si>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</si>
  <si>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</si>
  <si>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</si>
  <si>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</si>
  <si>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</si>
  <si>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</si>
  <si>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</si>
  <si>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</si>
  <si>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</si>
  <si>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</si>
  <si>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</si>
  <si>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</si>
  <si>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</si>
  <si>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</si>
  <si>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</si>
  <si>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</si>
  <si>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</si>
  <si>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</si>
  <si>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</si>
  <si>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</si>
  <si>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</si>
  <si>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</si>
  <si>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</si>
  <si>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</si>
  <si>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</si>
  <si>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</si>
  <si>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</si>
  <si>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</si>
  <si>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</si>
  <si>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</si>
  <si>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</si>
  <si>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</si>
  <si>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</si>
  <si>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</si>
  <si>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</si>
  <si>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</si>
  <si>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</si>
  <si>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</si>
  <si>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</si>
  <si>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</si>
  <si>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</si>
  <si>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</si>
  <si>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</si>
  <si>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</si>
  <si>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</si>
  <si>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</si>
  <si>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</si>
  <si>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</si>
  <si>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</si>
  <si>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</si>
  <si>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</si>
  <si>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</si>
  <si>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</si>
  <si>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</si>
  <si>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</si>
  <si>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</si>
  <si>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</si>
  <si>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</si>
  <si>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</si>
  <si>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</si>
  <si>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</si>
  <si>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</si>
  <si>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</si>
  <si>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</si>
  <si>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</si>
  <si>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</si>
  <si>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</si>
  <si>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</si>
  <si>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</si>
  <si>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</si>
  <si>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</si>
  <si>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</si>
  <si>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</si>
  <si>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</si>
  <si>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</si>
  <si>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</si>
  <si>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</si>
  <si>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</si>
  <si>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</si>
  <si>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</si>
  <si>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</si>
  <si>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</si>
  <si>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</si>
  <si>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</si>
  <si>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</si>
  <si>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</si>
  <si>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</si>
  <si>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</si>
  <si>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</si>
  <si>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</si>
  <si>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</si>
  <si>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</si>
  <si>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</si>
  <si>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</si>
  <si>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</si>
  <si>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</si>
  <si>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</si>
  <si>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</si>
  <si>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</si>
  <si>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</si>
  <si>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</si>
  <si>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</si>
  <si>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</si>
  <si>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</si>
  <si>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</si>
  <si>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</si>
  <si>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</si>
  <si>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</si>
  <si>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</si>
  <si>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</si>
  <si>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</si>
  <si>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</si>
  <si>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</si>
  <si>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</si>
  <si>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</si>
  <si>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</si>
  <si>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</si>
  <si>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</si>
  <si>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</si>
  <si>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</si>
  <si>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</si>
  <si>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</si>
  <si>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</si>
  <si>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</si>
  <si>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</si>
  <si>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</si>
  <si>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</si>
  <si>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</si>
  <si>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</si>
  <si>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</si>
  <si>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</si>
  <si>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</si>
  <si>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</si>
  <si>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</si>
  <si>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</si>
  <si>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</si>
  <si>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</si>
  <si>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</si>
  <si>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</si>
  <si>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</si>
  <si>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</si>
  <si>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</si>
  <si>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</si>
  <si>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</si>
  <si>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</si>
  <si>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</si>
  <si>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</si>
  <si>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</si>
  <si>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</si>
  <si>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</si>
  <si>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</si>
  <si>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</si>
  <si>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</si>
  <si>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</si>
  <si>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</si>
  <si>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</si>
  <si>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</si>
  <si>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</si>
  <si>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</si>
  <si>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</si>
  <si>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</si>
  <si>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</si>
  <si>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</si>
  <si>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</si>
  <si>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</si>
  <si>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</si>
  <si>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</si>
  <si>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</si>
  <si>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</si>
  <si>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</si>
  <si>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</si>
  <si>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</si>
  <si>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</si>
  <si>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</si>
  <si>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</si>
  <si>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</si>
  <si>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</si>
  <si>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</si>
  <si>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</si>
  <si>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</si>
  <si>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</si>
  <si>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</si>
  <si>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</si>
  <si>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</si>
  <si>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</si>
  <si>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</si>
  <si>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</si>
  <si>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</si>
  <si>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</si>
  <si>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</si>
  <si>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</si>
  <si>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</si>
  <si>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</si>
  <si>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</si>
  <si>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</si>
  <si>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</si>
  <si>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</si>
  <si>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</si>
  <si>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</si>
  <si>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</si>
  <si>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</si>
  <si>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</si>
  <si>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</si>
  <si>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</si>
  <si>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</si>
  <si>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</si>
  <si>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</si>
  <si>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</si>
  <si>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</si>
  <si>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</si>
  <si>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</si>
  <si>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</si>
  <si>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</si>
  <si>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</si>
  <si>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</si>
  <si>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</si>
  <si>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</si>
  <si>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</si>
  <si>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</si>
  <si>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</si>
  <si>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</si>
  <si>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</si>
  <si>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</si>
  <si>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</si>
  <si>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</si>
  <si>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</si>
  <si>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</si>
  <si>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</si>
  <si>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</si>
  <si>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</si>
  <si>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</si>
  <si>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</si>
  <si>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</si>
  <si>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</si>
  <si>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</si>
  <si>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</si>
  <si>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</si>
  <si>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</si>
  <si>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</si>
  <si>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</si>
  <si>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</si>
  <si>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</si>
  <si>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</si>
  <si>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</si>
  <si>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</si>
  <si>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</si>
  <si>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</si>
  <si>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</si>
  <si>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</si>
  <si>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</si>
  <si>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</si>
  <si>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</si>
  <si>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</si>
  <si>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</si>
  <si>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</si>
  <si>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</si>
  <si>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</si>
  <si>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</si>
  <si>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</si>
  <si>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</si>
  <si>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</si>
  <si>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</si>
  <si>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</si>
  <si>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</si>
  <si>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</si>
  <si>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</si>
  <si>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</si>
  <si>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</si>
  <si>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</si>
  <si>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</si>
  <si>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</si>
  <si>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 xml:space="preserve">Southern University Shreveport Campus </t>
  </si>
  <si>
    <t>University Support Fee</t>
  </si>
  <si>
    <t>Total Operating Expenditures</t>
  </si>
  <si>
    <t xml:space="preserve">   Related Benefits</t>
  </si>
  <si>
    <t xml:space="preserve">   Other Compensation</t>
  </si>
  <si>
    <t xml:space="preserve">   Salaries</t>
  </si>
  <si>
    <t>Department Total</t>
  </si>
  <si>
    <t>ACTUAL</t>
  </si>
  <si>
    <t>Function/Department</t>
  </si>
  <si>
    <t>Detail of Departmental Costs by Function</t>
  </si>
  <si>
    <t>Form BOR-4A</t>
  </si>
  <si>
    <r>
      <t>Function of  _</t>
    </r>
    <r>
      <rPr>
        <b/>
        <u/>
        <sz val="11"/>
        <rFont val="Arial"/>
        <family val="2"/>
      </rPr>
      <t>Scholarships</t>
    </r>
    <r>
      <rPr>
        <b/>
        <sz val="11"/>
        <rFont val="Arial"/>
        <family val="2"/>
      </rPr>
      <t>__ Total</t>
    </r>
  </si>
  <si>
    <r>
      <t xml:space="preserve">Function of  </t>
    </r>
    <r>
      <rPr>
        <b/>
        <u/>
        <sz val="11"/>
        <rFont val="Arial"/>
        <family val="2"/>
      </rPr>
      <t>Academic Support</t>
    </r>
  </si>
  <si>
    <r>
      <t xml:space="preserve">Department Name  </t>
    </r>
    <r>
      <rPr>
        <b/>
        <u/>
        <sz val="11"/>
        <rFont val="Arial"/>
        <family val="2"/>
      </rPr>
      <t>52710 Library</t>
    </r>
  </si>
  <si>
    <r>
      <t xml:space="preserve">Function of </t>
    </r>
    <r>
      <rPr>
        <b/>
        <u/>
        <sz val="11"/>
        <rFont val="Arial"/>
        <family val="2"/>
      </rPr>
      <t xml:space="preserve">Academic Support </t>
    </r>
    <r>
      <rPr>
        <b/>
        <sz val="11"/>
        <rFont val="Arial"/>
        <family val="2"/>
      </rPr>
      <t>Total</t>
    </r>
  </si>
  <si>
    <r>
      <t xml:space="preserve">Function of  </t>
    </r>
    <r>
      <rPr>
        <b/>
        <u/>
        <sz val="11"/>
        <rFont val="Arial"/>
        <family val="2"/>
      </rPr>
      <t>Student Services</t>
    </r>
  </si>
  <si>
    <r>
      <t xml:space="preserve">Department Name </t>
    </r>
    <r>
      <rPr>
        <b/>
        <u/>
        <sz val="11"/>
        <rFont val="Arial"/>
        <family val="2"/>
      </rPr>
      <t>52420 Dual Enrollment</t>
    </r>
  </si>
  <si>
    <r>
      <t xml:space="preserve">Department Name </t>
    </r>
    <r>
      <rPr>
        <b/>
        <u/>
        <sz val="11"/>
        <rFont val="Arial"/>
        <family val="2"/>
      </rPr>
      <t>58220 Financial Aid</t>
    </r>
  </si>
  <si>
    <r>
      <t xml:space="preserve">Department Name </t>
    </r>
    <r>
      <rPr>
        <b/>
        <u/>
        <sz val="11"/>
        <rFont val="Arial"/>
        <family val="2"/>
      </rPr>
      <t>58140 Recruitment</t>
    </r>
  </si>
  <si>
    <r>
      <t xml:space="preserve">Department Name  </t>
    </r>
    <r>
      <rPr>
        <b/>
        <u/>
        <sz val="11"/>
        <rFont val="Arial"/>
        <family val="2"/>
      </rPr>
      <t>58130 Admissions</t>
    </r>
  </si>
  <si>
    <r>
      <t xml:space="preserve">Department Name  </t>
    </r>
    <r>
      <rPr>
        <b/>
        <u/>
        <sz val="11"/>
        <rFont val="Arial"/>
        <family val="2"/>
      </rPr>
      <t>52810 Registrar's Office</t>
    </r>
  </si>
  <si>
    <r>
      <t xml:space="preserve">Department Name  </t>
    </r>
    <r>
      <rPr>
        <b/>
        <u/>
        <sz val="11"/>
        <rFont val="Arial"/>
        <family val="2"/>
      </rPr>
      <t>55810 Career Services</t>
    </r>
  </si>
  <si>
    <r>
      <t xml:space="preserve">Department Name  </t>
    </r>
    <r>
      <rPr>
        <b/>
        <u/>
        <sz val="11"/>
        <rFont val="Arial"/>
        <family val="2"/>
      </rPr>
      <t>58231 College Connect - SUBR</t>
    </r>
  </si>
  <si>
    <r>
      <t xml:space="preserve">Department Name </t>
    </r>
    <r>
      <rPr>
        <b/>
        <u/>
        <sz val="11"/>
        <rFont val="Arial"/>
        <family val="2"/>
      </rPr>
      <t>58232 College Connect  SUNO</t>
    </r>
  </si>
  <si>
    <r>
      <t xml:space="preserve">Department Name </t>
    </r>
    <r>
      <rPr>
        <b/>
        <u/>
        <sz val="11"/>
        <rFont val="Arial"/>
        <family val="2"/>
      </rPr>
      <t>58233 College Connect - LSUS</t>
    </r>
  </si>
  <si>
    <r>
      <t xml:space="preserve">Function of  </t>
    </r>
    <r>
      <rPr>
        <b/>
        <u/>
        <sz val="11"/>
        <rFont val="Arial"/>
        <family val="2"/>
      </rPr>
      <t xml:space="preserve">Student Services </t>
    </r>
    <r>
      <rPr>
        <b/>
        <sz val="11"/>
        <rFont val="Arial"/>
        <family val="2"/>
      </rPr>
      <t>Total</t>
    </r>
  </si>
  <si>
    <r>
      <t xml:space="preserve">Function of </t>
    </r>
    <r>
      <rPr>
        <b/>
        <u/>
        <sz val="11"/>
        <rFont val="Arial"/>
        <family val="2"/>
      </rPr>
      <t>Institutional Support</t>
    </r>
  </si>
  <si>
    <r>
      <t xml:space="preserve">Department Name </t>
    </r>
    <r>
      <rPr>
        <b/>
        <u/>
        <sz val="11"/>
        <rFont val="Arial"/>
        <family val="2"/>
      </rPr>
      <t>55120 Business Incubator</t>
    </r>
  </si>
  <si>
    <r>
      <t xml:space="preserve">Department Name </t>
    </r>
    <r>
      <rPr>
        <b/>
        <u/>
        <sz val="11"/>
        <rFont val="Arial"/>
        <family val="2"/>
      </rPr>
      <t>52020 Academic Affairs</t>
    </r>
  </si>
  <si>
    <r>
      <t xml:space="preserve">Department Name  </t>
    </r>
    <r>
      <rPr>
        <b/>
        <u/>
        <sz val="11"/>
        <rFont val="Arial"/>
        <family val="2"/>
      </rPr>
      <t>56110 Finance</t>
    </r>
  </si>
  <si>
    <r>
      <t xml:space="preserve">Department Name  </t>
    </r>
    <r>
      <rPr>
        <b/>
        <u/>
        <sz val="11"/>
        <rFont val="Arial"/>
        <family val="2"/>
      </rPr>
      <t>55020 Workforce Development</t>
    </r>
  </si>
  <si>
    <r>
      <t xml:space="preserve">Department Name </t>
    </r>
    <r>
      <rPr>
        <b/>
        <u/>
        <sz val="11"/>
        <rFont val="Arial"/>
        <family val="2"/>
      </rPr>
      <t>51120 Public Relations</t>
    </r>
  </si>
  <si>
    <r>
      <t xml:space="preserve">Department Name  </t>
    </r>
    <r>
      <rPr>
        <b/>
        <u/>
        <sz val="11"/>
        <rFont val="Arial"/>
        <family val="2"/>
      </rPr>
      <t>55110 Continuing Education</t>
    </r>
  </si>
  <si>
    <r>
      <t xml:space="preserve">Department Name </t>
    </r>
    <r>
      <rPr>
        <b/>
        <u/>
        <sz val="11"/>
        <rFont val="Arial"/>
        <family val="2"/>
      </rPr>
      <t>54110 Advancement</t>
    </r>
  </si>
  <si>
    <r>
      <t xml:space="preserve">Department Name  </t>
    </r>
    <r>
      <rPr>
        <b/>
        <u/>
        <sz val="11"/>
        <rFont val="Arial"/>
        <family val="2"/>
      </rPr>
      <t>51020 Chancellor's Office</t>
    </r>
  </si>
  <si>
    <r>
      <t xml:space="preserve">Function of  </t>
    </r>
    <r>
      <rPr>
        <b/>
        <u/>
        <sz val="11"/>
        <rFont val="Arial"/>
        <family val="2"/>
      </rPr>
      <t xml:space="preserve">Institutional Support </t>
    </r>
    <r>
      <rPr>
        <b/>
        <sz val="11"/>
        <rFont val="Arial"/>
        <family val="2"/>
      </rPr>
      <t>Total</t>
    </r>
  </si>
  <si>
    <r>
      <t xml:space="preserve">Department Name </t>
    </r>
    <r>
      <rPr>
        <b/>
        <u/>
        <sz val="11"/>
        <rFont val="Arial"/>
        <family val="2"/>
      </rPr>
      <t>56182 University Enhancements</t>
    </r>
  </si>
  <si>
    <r>
      <t xml:space="preserve">Department Name  </t>
    </r>
    <r>
      <rPr>
        <b/>
        <u/>
        <sz val="11"/>
        <rFont val="Arial"/>
        <family val="2"/>
      </rPr>
      <t>56177 Retiree Insurance</t>
    </r>
  </si>
  <si>
    <r>
      <t xml:space="preserve">Department Name  </t>
    </r>
    <r>
      <rPr>
        <b/>
        <u/>
        <sz val="11"/>
        <rFont val="Arial"/>
        <family val="2"/>
      </rPr>
      <t>56610 University Police</t>
    </r>
  </si>
  <si>
    <r>
      <t xml:space="preserve">Department Name </t>
    </r>
    <r>
      <rPr>
        <b/>
        <u/>
        <sz val="11"/>
        <rFont val="Arial"/>
        <family val="2"/>
      </rPr>
      <t>51040 Museum of Arts</t>
    </r>
  </si>
  <si>
    <r>
      <t xml:space="preserve">Department Name </t>
    </r>
    <r>
      <rPr>
        <b/>
        <u/>
        <sz val="11"/>
        <rFont val="Arial"/>
        <family val="2"/>
      </rPr>
      <t>51125 Graphic Services</t>
    </r>
  </si>
  <si>
    <r>
      <t xml:space="preserve">Department Name  </t>
    </r>
    <r>
      <rPr>
        <b/>
        <u/>
        <sz val="11"/>
        <rFont val="Arial"/>
        <family val="2"/>
      </rPr>
      <t>56124 Staff Senate</t>
    </r>
  </si>
  <si>
    <r>
      <t xml:space="preserve">Department Name </t>
    </r>
    <r>
      <rPr>
        <b/>
        <u/>
        <sz val="11"/>
        <rFont val="Arial"/>
        <family val="2"/>
      </rPr>
      <t>56175 Termination Pay</t>
    </r>
  </si>
  <si>
    <r>
      <t xml:space="preserve">Department Name </t>
    </r>
    <r>
      <rPr>
        <b/>
        <u/>
        <sz val="11"/>
        <rFont val="Arial"/>
        <family val="2"/>
      </rPr>
      <t>56230 Telephone</t>
    </r>
  </si>
  <si>
    <r>
      <t xml:space="preserve">Department Name </t>
    </r>
    <r>
      <rPr>
        <b/>
        <u/>
        <sz val="11"/>
        <rFont val="Arial"/>
        <family val="2"/>
      </rPr>
      <t>58110 Student Affairs</t>
    </r>
  </si>
  <si>
    <r>
      <t xml:space="preserve">Department Name </t>
    </r>
    <r>
      <rPr>
        <b/>
        <u/>
        <sz val="11"/>
        <rFont val="Arial"/>
        <family val="2"/>
      </rPr>
      <t>56410 Human Resources</t>
    </r>
  </si>
  <si>
    <r>
      <t xml:space="preserve">Department Name </t>
    </r>
    <r>
      <rPr>
        <b/>
        <u/>
        <sz val="11"/>
        <rFont val="Arial"/>
        <family val="2"/>
      </rPr>
      <t>56180 Postage</t>
    </r>
  </si>
  <si>
    <r>
      <t xml:space="preserve">Department Name  </t>
    </r>
    <r>
      <rPr>
        <b/>
        <u/>
        <sz val="11"/>
        <rFont val="Arial"/>
        <family val="2"/>
      </rPr>
      <t>56210 Information Technology</t>
    </r>
  </si>
  <si>
    <r>
      <t xml:space="preserve">Department Name  </t>
    </r>
    <r>
      <rPr>
        <b/>
        <u/>
        <sz val="11"/>
        <rFont val="Arial"/>
        <family val="2"/>
      </rPr>
      <t>56140 Joint Projects</t>
    </r>
  </si>
  <si>
    <r>
      <t xml:space="preserve">Department Name </t>
    </r>
    <r>
      <rPr>
        <b/>
        <u/>
        <sz val="11"/>
        <rFont val="Arial"/>
        <family val="2"/>
      </rPr>
      <t>56125 Interagency Transfers</t>
    </r>
  </si>
  <si>
    <r>
      <t xml:space="preserve">Department Name </t>
    </r>
    <r>
      <rPr>
        <b/>
        <u/>
        <sz val="11"/>
        <rFont val="Arial"/>
        <family val="2"/>
      </rPr>
      <t>55210 Office of Sponsored Programs</t>
    </r>
  </si>
  <si>
    <t>Southern University Shreveport Campus</t>
  </si>
  <si>
    <r>
      <t xml:space="preserve">Function of  </t>
    </r>
    <r>
      <rPr>
        <b/>
        <u/>
        <sz val="11"/>
        <rFont val="Arial"/>
        <family val="2"/>
      </rPr>
      <t>Operations and Maintenance</t>
    </r>
  </si>
  <si>
    <r>
      <t xml:space="preserve">Department Name  </t>
    </r>
    <r>
      <rPr>
        <b/>
        <u/>
        <sz val="11"/>
        <rFont val="Arial"/>
        <family val="2"/>
      </rPr>
      <t>56510 Facilities</t>
    </r>
  </si>
  <si>
    <r>
      <t xml:space="preserve">Department Name  </t>
    </r>
    <r>
      <rPr>
        <b/>
        <u/>
        <sz val="11"/>
        <rFont val="Arial"/>
        <family val="2"/>
      </rPr>
      <t>56511 Maintenance</t>
    </r>
  </si>
  <si>
    <r>
      <t xml:space="preserve">Department Name  </t>
    </r>
    <r>
      <rPr>
        <b/>
        <u/>
        <sz val="11"/>
        <rFont val="Arial"/>
        <family val="2"/>
      </rPr>
      <t>56513 Grounds</t>
    </r>
  </si>
  <si>
    <r>
      <t xml:space="preserve">Department Name  </t>
    </r>
    <r>
      <rPr>
        <b/>
        <u/>
        <sz val="11"/>
        <rFont val="Arial"/>
        <family val="2"/>
      </rPr>
      <t>56512 Custodians</t>
    </r>
  </si>
  <si>
    <r>
      <t xml:space="preserve">Department Name  </t>
    </r>
    <r>
      <rPr>
        <b/>
        <u/>
        <sz val="11"/>
        <rFont val="Arial"/>
        <family val="2"/>
      </rPr>
      <t>56514 Utilities/Facility Contracts</t>
    </r>
  </si>
  <si>
    <r>
      <t xml:space="preserve">Department Name  </t>
    </r>
    <r>
      <rPr>
        <b/>
        <u/>
        <sz val="11"/>
        <rFont val="Arial"/>
        <family val="2"/>
      </rPr>
      <t>56170 Risk Management</t>
    </r>
  </si>
  <si>
    <r>
      <t xml:space="preserve">Function of  </t>
    </r>
    <r>
      <rPr>
        <b/>
        <u/>
        <sz val="11"/>
        <rFont val="Arial"/>
        <family val="2"/>
      </rPr>
      <t xml:space="preserve">Operation and Maintenance </t>
    </r>
    <r>
      <rPr>
        <b/>
        <sz val="11"/>
        <rFont val="Arial"/>
        <family val="2"/>
      </rPr>
      <t>Total</t>
    </r>
  </si>
  <si>
    <r>
      <t xml:space="preserve">Function of  </t>
    </r>
    <r>
      <rPr>
        <b/>
        <u/>
        <sz val="11"/>
        <rFont val="Arial"/>
        <family val="2"/>
      </rPr>
      <t>Scholarships</t>
    </r>
  </si>
  <si>
    <r>
      <t xml:space="preserve">Department Name  </t>
    </r>
    <r>
      <rPr>
        <b/>
        <u/>
        <sz val="11"/>
        <rFont val="Arial"/>
        <family val="2"/>
      </rPr>
      <t>56195 Scholarships</t>
    </r>
  </si>
  <si>
    <r>
      <t xml:space="preserve">Department Name  </t>
    </r>
    <r>
      <rPr>
        <b/>
        <u/>
        <sz val="11"/>
        <rFont val="Arial"/>
        <family val="2"/>
      </rPr>
      <t>58210 Associate VC for College Access</t>
    </r>
  </si>
  <si>
    <r>
      <t xml:space="preserve">Department Name </t>
    </r>
    <r>
      <rPr>
        <b/>
        <u/>
        <sz val="11"/>
        <rFont val="Arial"/>
        <family val="2"/>
      </rPr>
      <t>52030 Faculty Senate</t>
    </r>
  </si>
  <si>
    <r>
      <t xml:space="preserve">Function of   </t>
    </r>
    <r>
      <rPr>
        <b/>
        <u/>
        <sz val="11"/>
        <rFont val="Arial"/>
        <family val="2"/>
      </rPr>
      <t>Instruction</t>
    </r>
  </si>
  <si>
    <r>
      <t xml:space="preserve">Department Name </t>
    </r>
    <r>
      <rPr>
        <b/>
        <u/>
        <sz val="11"/>
        <rFont val="Arial"/>
        <family val="2"/>
      </rPr>
      <t>52530 Art</t>
    </r>
  </si>
  <si>
    <r>
      <t xml:space="preserve">Department Name </t>
    </r>
    <r>
      <rPr>
        <b/>
        <u/>
        <sz val="11"/>
        <rFont val="Arial"/>
        <family val="2"/>
      </rPr>
      <t>52540 Biology</t>
    </r>
  </si>
  <si>
    <r>
      <t xml:space="preserve">Department Name  </t>
    </r>
    <r>
      <rPr>
        <b/>
        <u/>
        <sz val="11"/>
        <rFont val="Arial"/>
        <family val="2"/>
      </rPr>
      <t>52320 Business and Economics</t>
    </r>
  </si>
  <si>
    <r>
      <t xml:space="preserve">Department Name  </t>
    </r>
    <r>
      <rPr>
        <b/>
        <u/>
        <sz val="11"/>
        <rFont val="Arial"/>
        <family val="2"/>
      </rPr>
      <t>52410 Dean B-STEM</t>
    </r>
  </si>
  <si>
    <r>
      <t xml:space="preserve">Department Name  </t>
    </r>
    <r>
      <rPr>
        <b/>
        <u/>
        <sz val="11"/>
        <rFont val="Arial"/>
        <family val="2"/>
      </rPr>
      <t>52550 Chemistry</t>
    </r>
  </si>
  <si>
    <r>
      <t xml:space="preserve">Department Name  </t>
    </r>
    <r>
      <rPr>
        <b/>
        <u/>
        <sz val="11"/>
        <rFont val="Arial"/>
        <family val="2"/>
      </rPr>
      <t>52110 Dean-Allied Health and Nursing</t>
    </r>
  </si>
  <si>
    <r>
      <t xml:space="preserve">Department Name  </t>
    </r>
    <r>
      <rPr>
        <b/>
        <u/>
        <sz val="11"/>
        <rFont val="Arial"/>
        <family val="2"/>
      </rPr>
      <t>52180 Dental Hygiene</t>
    </r>
  </si>
  <si>
    <r>
      <t xml:space="preserve">Department Name  </t>
    </r>
    <r>
      <rPr>
        <b/>
        <u/>
        <sz val="11"/>
        <rFont val="Arial"/>
        <family val="2"/>
      </rPr>
      <t>52310 Dean Liberal Arts, Humanities and Social Sciences</t>
    </r>
  </si>
  <si>
    <r>
      <t xml:space="preserve">Department Name </t>
    </r>
    <r>
      <rPr>
        <b/>
        <u/>
        <sz val="11"/>
        <rFont val="Arial"/>
        <family val="2"/>
      </rPr>
      <t>52355 Legal Studies</t>
    </r>
  </si>
  <si>
    <r>
      <t xml:space="preserve">Department Name </t>
    </r>
    <r>
      <rPr>
        <b/>
        <u/>
        <sz val="11"/>
        <rFont val="Arial"/>
        <family val="2"/>
      </rPr>
      <t>52440 English</t>
    </r>
  </si>
  <si>
    <r>
      <t xml:space="preserve">Department Name </t>
    </r>
    <r>
      <rPr>
        <b/>
        <u/>
        <sz val="11"/>
        <rFont val="Arial"/>
        <family val="2"/>
      </rPr>
      <t>52510 Engineering Technology</t>
    </r>
  </si>
  <si>
    <r>
      <t xml:space="preserve">Department Name </t>
    </r>
    <r>
      <rPr>
        <b/>
        <u/>
        <sz val="11"/>
        <rFont val="Arial"/>
        <family val="2"/>
      </rPr>
      <t>52445 Mass Communication</t>
    </r>
  </si>
  <si>
    <r>
      <t xml:space="preserve">Department Name </t>
    </r>
    <r>
      <rPr>
        <b/>
        <u/>
        <sz val="11"/>
        <rFont val="Arial"/>
        <family val="2"/>
      </rPr>
      <t>52365 History and Geography</t>
    </r>
  </si>
  <si>
    <r>
      <t xml:space="preserve">Department Name </t>
    </r>
    <r>
      <rPr>
        <b/>
        <u/>
        <sz val="11"/>
        <rFont val="Arial"/>
        <family val="2"/>
      </rPr>
      <t>52521 Computer Science</t>
    </r>
  </si>
  <si>
    <r>
      <t xml:space="preserve">Department Name </t>
    </r>
    <r>
      <rPr>
        <b/>
        <u/>
        <sz val="11"/>
        <rFont val="Arial"/>
        <family val="2"/>
      </rPr>
      <t>52350 Criminal Justice</t>
    </r>
  </si>
  <si>
    <r>
      <t xml:space="preserve">Department Name </t>
    </r>
    <r>
      <rPr>
        <b/>
        <u/>
        <sz val="11"/>
        <rFont val="Arial"/>
        <family val="2"/>
      </rPr>
      <t>52520 Math</t>
    </r>
  </si>
  <si>
    <r>
      <t xml:space="preserve">Department Name </t>
    </r>
    <r>
      <rPr>
        <b/>
        <u/>
        <sz val="11"/>
        <rFont val="Arial"/>
        <family val="2"/>
      </rPr>
      <t>52120 Medical Lab Technology</t>
    </r>
  </si>
  <si>
    <r>
      <t xml:space="preserve">Department Name </t>
    </r>
    <r>
      <rPr>
        <b/>
        <u/>
        <sz val="11"/>
        <rFont val="Arial"/>
        <family val="2"/>
      </rPr>
      <t>52460 Music</t>
    </r>
  </si>
  <si>
    <r>
      <t xml:space="preserve">Department Name </t>
    </r>
    <r>
      <rPr>
        <b/>
        <u/>
        <sz val="11"/>
        <rFont val="Arial"/>
        <family val="2"/>
      </rPr>
      <t>52560 Physical Education</t>
    </r>
  </si>
  <si>
    <r>
      <t xml:space="preserve">Department Name  </t>
    </r>
    <r>
      <rPr>
        <b/>
        <u/>
        <sz val="11"/>
        <rFont val="Arial"/>
        <family val="2"/>
      </rPr>
      <t>52362 Psychology &amp; Sociology</t>
    </r>
  </si>
  <si>
    <r>
      <t xml:space="preserve">Department Name </t>
    </r>
    <r>
      <rPr>
        <b/>
        <u/>
        <sz val="11"/>
        <rFont val="Arial"/>
        <family val="2"/>
      </rPr>
      <t>52140 Respiratory Therapy</t>
    </r>
  </si>
  <si>
    <r>
      <t xml:space="preserve">Department Name  </t>
    </r>
    <r>
      <rPr>
        <b/>
        <u/>
        <sz val="11"/>
        <rFont val="Arial"/>
        <family val="2"/>
      </rPr>
      <t>52370 Health &amp; Human Services</t>
    </r>
  </si>
  <si>
    <r>
      <t xml:space="preserve">Department Name </t>
    </r>
    <r>
      <rPr>
        <b/>
        <u/>
        <sz val="11"/>
        <rFont val="Arial"/>
        <family val="2"/>
      </rPr>
      <t>52470 Speech</t>
    </r>
  </si>
  <si>
    <r>
      <t xml:space="preserve">Department Name </t>
    </r>
    <r>
      <rPr>
        <b/>
        <u/>
        <sz val="11"/>
        <rFont val="Arial"/>
        <family val="2"/>
      </rPr>
      <t>58231 Connect - SUBR</t>
    </r>
  </si>
  <si>
    <r>
      <t xml:space="preserve">Department Name </t>
    </r>
    <r>
      <rPr>
        <b/>
        <u/>
        <sz val="11"/>
        <rFont val="Arial"/>
        <family val="2"/>
      </rPr>
      <t>58232 Connect - SUNO</t>
    </r>
  </si>
  <si>
    <r>
      <t xml:space="preserve">Department Name </t>
    </r>
    <r>
      <rPr>
        <b/>
        <u/>
        <sz val="11"/>
        <rFont val="Arial"/>
        <family val="2"/>
      </rPr>
      <t>52210 School of Nursing</t>
    </r>
  </si>
  <si>
    <r>
      <t xml:space="preserve">Department Name </t>
    </r>
    <r>
      <rPr>
        <b/>
        <u/>
        <sz val="11"/>
        <rFont val="Arial"/>
        <family val="2"/>
      </rPr>
      <t>56130 Summer School</t>
    </r>
  </si>
  <si>
    <r>
      <t xml:space="preserve">Department Name </t>
    </r>
    <r>
      <rPr>
        <b/>
        <u/>
        <sz val="11"/>
        <rFont val="Arial"/>
        <family val="2"/>
      </rPr>
      <t>56120 Unallotted Instructional</t>
    </r>
  </si>
  <si>
    <r>
      <t xml:space="preserve">Function of  </t>
    </r>
    <r>
      <rPr>
        <b/>
        <u/>
        <sz val="11"/>
        <rFont val="Arial"/>
        <family val="2"/>
      </rPr>
      <t xml:space="preserve">Instruction </t>
    </r>
    <r>
      <rPr>
        <b/>
        <sz val="11"/>
        <rFont val="Arial"/>
        <family val="2"/>
      </rPr>
      <t>Total</t>
    </r>
  </si>
  <si>
    <r>
      <t xml:space="preserve">Department Name  </t>
    </r>
    <r>
      <rPr>
        <b/>
        <u/>
        <sz val="11"/>
        <rFont val="Arial"/>
        <family val="2"/>
      </rPr>
      <t>52490 Aerospace Technology</t>
    </r>
  </si>
  <si>
    <r>
      <t xml:space="preserve">Department Name  </t>
    </r>
    <r>
      <rPr>
        <b/>
        <u/>
        <sz val="11"/>
        <rFont val="Arial"/>
        <family val="2"/>
      </rPr>
      <t>52130 Radiological Technology</t>
    </r>
  </si>
  <si>
    <t>Presidential Grant</t>
  </si>
  <si>
    <t>Presidential Education Opportunity</t>
  </si>
  <si>
    <t xml:space="preserve">Form BOR-7                                     Institution:  Southern University Shreveport Campus </t>
  </si>
  <si>
    <t>Report on Special Funds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</si>
  <si>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</si>
  <si>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</si>
  <si>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</si>
  <si>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Less Previous Commitments</t>
  </si>
  <si>
    <t>II.  Parking Fees &amp; Revenues:</t>
  </si>
  <si>
    <t>Name &amp; Brief Description of Anticipated Projects</t>
  </si>
  <si>
    <t>Estimated Cost</t>
  </si>
  <si>
    <t>III.  Student Technology Fees - ACT 1450 of 1997:</t>
  </si>
  <si>
    <t>1.  Hardware/Software Licenses and Maintenance Renewals</t>
  </si>
  <si>
    <t>2.  Software Acquisitions</t>
  </si>
  <si>
    <t>3.   Personnel Servicses/Benefits</t>
  </si>
  <si>
    <t>IV.  Surplus Funds - RS 17:3386</t>
  </si>
  <si>
    <t>V.  Building Use Fee - Act 426 of 2013 Regular Session</t>
  </si>
  <si>
    <t>Form BOR-8</t>
  </si>
  <si>
    <t>Auxiliary Enterprise Operations</t>
  </si>
  <si>
    <t>Married</t>
  </si>
  <si>
    <t xml:space="preserve">Married </t>
  </si>
  <si>
    <t xml:space="preserve">Student </t>
  </si>
  <si>
    <t>Cafeterias</t>
  </si>
  <si>
    <t>Post Office</t>
  </si>
  <si>
    <t>Housing</t>
  </si>
  <si>
    <t>Revenues</t>
  </si>
  <si>
    <t xml:space="preserve">  Total Personal Services</t>
  </si>
  <si>
    <t xml:space="preserve">  Merchandise for Resale</t>
  </si>
  <si>
    <t xml:space="preserve">  Capital Outlay</t>
  </si>
  <si>
    <t xml:space="preserve">  Debt Service</t>
  </si>
  <si>
    <t xml:space="preserve"> Total Expenditures</t>
  </si>
  <si>
    <t>Revenues in Excess of Expenditures</t>
  </si>
  <si>
    <t>Student</t>
  </si>
  <si>
    <t xml:space="preserve">Total </t>
  </si>
  <si>
    <t>Center</t>
  </si>
  <si>
    <t>Dormitories</t>
  </si>
  <si>
    <t>Vending</t>
  </si>
  <si>
    <t>Vendinbg</t>
  </si>
  <si>
    <t xml:space="preserve">  Scholarships</t>
  </si>
  <si>
    <t xml:space="preserve">Grand </t>
  </si>
  <si>
    <t>MSKICK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</si>
  <si>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</si>
  <si>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</si>
  <si>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</si>
  <si>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</si>
  <si>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</si>
  <si>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</si>
  <si>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</si>
  <si>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</si>
  <si>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</si>
  <si>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</si>
  <si>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</si>
  <si>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</si>
  <si>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</si>
  <si>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</si>
  <si>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</si>
  <si>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</si>
  <si>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</si>
  <si>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</si>
  <si>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</si>
  <si>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</si>
  <si>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</si>
  <si>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</si>
  <si>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</si>
  <si>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</si>
  <si>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</si>
  <si>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</si>
  <si>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</si>
  <si>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</si>
  <si>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</si>
  <si>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</si>
  <si>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</si>
  <si>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</si>
  <si>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</si>
  <si>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</si>
  <si>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Terminal Pay</t>
  </si>
  <si>
    <t>Retiree Benefits</t>
  </si>
  <si>
    <t>Grand Total Funded Positions</t>
  </si>
  <si>
    <r>
      <t xml:space="preserve">Note:  </t>
    </r>
    <r>
      <rPr>
        <sz val="12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</si>
  <si>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</si>
  <si>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BOR-12</t>
  </si>
  <si>
    <t>Schedule of Automibles, Trucks, Boats, &amp; Airplanes</t>
  </si>
  <si>
    <t>Automobiles and Trucks</t>
  </si>
  <si>
    <t>Accum.</t>
  </si>
  <si>
    <t>Mileage</t>
  </si>
  <si>
    <t>Acquisiton</t>
  </si>
  <si>
    <t>Per YR</t>
  </si>
  <si>
    <t>Year</t>
  </si>
  <si>
    <t>Make</t>
  </si>
  <si>
    <t>Model</t>
  </si>
  <si>
    <t>Serial #</t>
  </si>
  <si>
    <t>License</t>
  </si>
  <si>
    <t>Date</t>
  </si>
  <si>
    <t>6/30</t>
  </si>
  <si>
    <t>Department</t>
  </si>
  <si>
    <t>FORD</t>
  </si>
  <si>
    <t>ECONOLINE</t>
  </si>
  <si>
    <t>1FBSS31L73HB88331</t>
  </si>
  <si>
    <t>PP166570</t>
  </si>
  <si>
    <t>FLEET</t>
  </si>
  <si>
    <t>DODGE</t>
  </si>
  <si>
    <t>RAM 1500</t>
  </si>
  <si>
    <t>PP198998</t>
  </si>
  <si>
    <t>MAINTENANCE</t>
  </si>
  <si>
    <t>DURANGO</t>
  </si>
  <si>
    <t>1D8HD38N28F126718</t>
  </si>
  <si>
    <t>PP202040</t>
  </si>
  <si>
    <t>1FBSS3BL7BDA52687</t>
  </si>
  <si>
    <t>P226097</t>
  </si>
  <si>
    <t>1FDFE4FSXCDB30484</t>
  </si>
  <si>
    <t>PP23129</t>
  </si>
  <si>
    <t>1FAHP2M81DG113498</t>
  </si>
  <si>
    <t>POLICE</t>
  </si>
  <si>
    <t>IMPALA</t>
  </si>
  <si>
    <t>2G1WS553281363882</t>
  </si>
  <si>
    <t>P223194</t>
  </si>
  <si>
    <t>Form BOR-13</t>
  </si>
  <si>
    <t>Cost Recovery - Revenue Means of Financing Other Than General Fund Direct</t>
  </si>
  <si>
    <t>FY 2023-2024</t>
  </si>
  <si>
    <t>PRIOR YEAR</t>
  </si>
  <si>
    <t xml:space="preserve">EXISTING </t>
  </si>
  <si>
    <t xml:space="preserve">OPERATING BUDGET </t>
  </si>
  <si>
    <t>BOR-13A</t>
  </si>
  <si>
    <t>Give the Legal Citation Authorizing These</t>
  </si>
  <si>
    <t>OPERATING</t>
  </si>
  <si>
    <t>REQUEST</t>
  </si>
  <si>
    <t>PERFORMANCE</t>
  </si>
  <si>
    <t xml:space="preserve">PAGE AND COLUMN </t>
  </si>
  <si>
    <t>FEE NAME</t>
  </si>
  <si>
    <t>Funds and Describe Fully Their Purpose and Use.</t>
  </si>
  <si>
    <t>BUDGET REVENUE</t>
  </si>
  <si>
    <t>INDICATOR DATA</t>
  </si>
  <si>
    <t>NUMBER</t>
  </si>
  <si>
    <t xml:space="preserve"> Sudent Fees:</t>
  </si>
  <si>
    <t xml:space="preserve">   General Registration Fees</t>
  </si>
  <si>
    <t>Act 2003 No. 1108 RS 17:129.54</t>
  </si>
  <si>
    <t>1-1</t>
  </si>
  <si>
    <t xml:space="preserve">   Non-Resident Fees</t>
  </si>
  <si>
    <t>HB 2424 ACT RS 17A:3351(a)(5)</t>
  </si>
  <si>
    <t>1-2</t>
  </si>
  <si>
    <t xml:space="preserve">   Academic Excellence Fees</t>
  </si>
  <si>
    <t>HB 1786 ACT RS 17:3351.3</t>
  </si>
  <si>
    <t>1-3</t>
  </si>
  <si>
    <t xml:space="preserve">   Operational Fee</t>
  </si>
  <si>
    <t>2-1</t>
  </si>
  <si>
    <t xml:space="preserve">   Academic Enhancement Fee</t>
  </si>
  <si>
    <t>2-2</t>
  </si>
  <si>
    <t xml:space="preserve">   Building Use Fee</t>
  </si>
  <si>
    <t>2-3</t>
  </si>
  <si>
    <t xml:space="preserve">   Technology Fee</t>
  </si>
  <si>
    <t>3-1</t>
  </si>
  <si>
    <t xml:space="preserve">   Energy Surcharge</t>
  </si>
  <si>
    <t>3-2</t>
  </si>
  <si>
    <t xml:space="preserve"> University/Board-Assessed Fees:</t>
  </si>
  <si>
    <t>University Support</t>
  </si>
  <si>
    <t>HB 152 Section 1, RS 17:3351.20</t>
  </si>
  <si>
    <t>3-3</t>
  </si>
  <si>
    <t>University Maintenance</t>
  </si>
  <si>
    <t>4-1</t>
  </si>
  <si>
    <t xml:space="preserve"> Student Self-Assessed Fees:</t>
  </si>
  <si>
    <t xml:space="preserve">   List</t>
  </si>
  <si>
    <t>4-2</t>
  </si>
  <si>
    <t>4-3</t>
  </si>
  <si>
    <t xml:space="preserve"> All Other Student Mandated Fees:</t>
  </si>
  <si>
    <t>Lab Fees</t>
  </si>
  <si>
    <t>5-1</t>
  </si>
  <si>
    <t>5-2</t>
  </si>
  <si>
    <t xml:space="preserve"> All Other Student Fees:</t>
  </si>
  <si>
    <t>5-3</t>
  </si>
  <si>
    <t>6-1</t>
  </si>
  <si>
    <t xml:space="preserve"> All Other Non-Student Fees:</t>
  </si>
  <si>
    <t>Administrative Fee</t>
  </si>
  <si>
    <t>6-2</t>
  </si>
  <si>
    <t xml:space="preserve">  List</t>
  </si>
  <si>
    <t>6-3</t>
  </si>
  <si>
    <t>7-1</t>
  </si>
  <si>
    <t>7-2</t>
  </si>
  <si>
    <t>7-3</t>
  </si>
  <si>
    <t>8-1</t>
  </si>
  <si>
    <t xml:space="preserve">TOTALS </t>
  </si>
  <si>
    <t>* NOTE: Each individual fee with a means of financing other than General Fund Direct must be listed separately.</t>
  </si>
  <si>
    <t>Page _____</t>
  </si>
  <si>
    <t>In response to Act 1001 of the 2010 Regular Legislative Session.</t>
  </si>
  <si>
    <t>Personal Services:</t>
  </si>
  <si>
    <t>Taken from BoR1 = Budget Column</t>
  </si>
  <si>
    <t xml:space="preserve">   Salaries </t>
  </si>
  <si>
    <t xml:space="preserve">   Other Compensation </t>
  </si>
  <si>
    <t xml:space="preserve">   Related Benefits </t>
  </si>
  <si>
    <t xml:space="preserve">Travel </t>
  </si>
  <si>
    <t xml:space="preserve">Operating Services </t>
  </si>
  <si>
    <t xml:space="preserve">Supplies </t>
  </si>
  <si>
    <t xml:space="preserve">Professional Services </t>
  </si>
  <si>
    <t xml:space="preserve">Other Charges </t>
  </si>
  <si>
    <t xml:space="preserve">Interagency </t>
  </si>
  <si>
    <t xml:space="preserve">Acquisitions </t>
  </si>
  <si>
    <t xml:space="preserve">Major Repairs </t>
  </si>
  <si>
    <t xml:space="preserve">Department Total </t>
  </si>
  <si>
    <t>Form BOR-13A</t>
  </si>
  <si>
    <t>Cost Recovery - Expenditure Means of Financing Other Than General Fund Direct</t>
  </si>
  <si>
    <t>PRIOR YEAR ACTUAL</t>
  </si>
  <si>
    <t>EXISTING OPERATING BUDGET</t>
  </si>
  <si>
    <t>OPERATING BUDGET REQUEST</t>
  </si>
  <si>
    <t>OPERATING BUDGET FEE</t>
  </si>
  <si>
    <t>COLUMN 1</t>
  </si>
  <si>
    <t>COLUMN 2</t>
  </si>
  <si>
    <t>COLUMN 3</t>
  </si>
  <si>
    <t>COLUMN 4</t>
  </si>
  <si>
    <t>COLUMN 5</t>
  </si>
  <si>
    <t>COLUMN 6</t>
  </si>
  <si>
    <t>COLUMN 7</t>
  </si>
  <si>
    <t>General Registration Fee</t>
  </si>
  <si>
    <t>Non-Resident Fee</t>
  </si>
  <si>
    <t>Other Administration Fees</t>
  </si>
  <si>
    <t>University Support Fees</t>
  </si>
  <si>
    <t>University Maintenance Fees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</si>
  <si>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</si>
  <si>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</si>
  <si>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</si>
  <si>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</si>
  <si>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</si>
  <si>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</si>
  <si>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</si>
  <si>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</si>
  <si>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</si>
  <si>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</si>
  <si>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</si>
  <si>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</si>
  <si>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</si>
  <si>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</si>
  <si>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</si>
  <si>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</si>
  <si>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</si>
  <si>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</si>
  <si>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</si>
  <si>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</si>
  <si>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</si>
  <si>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</si>
  <si>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</si>
  <si>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* NOTE: Each individual fee with a means of financing other than General Fund Direct must be listed separately and correspond to the revenue on BOR-13 .</t>
  </si>
  <si>
    <t>Expenditures should include all expenses related to the fee, both direct and indirect.</t>
  </si>
  <si>
    <t>pulls from Bor13</t>
  </si>
  <si>
    <t>Equal to Budget</t>
  </si>
  <si>
    <t>Form BOR-13B</t>
  </si>
  <si>
    <t>Cost Recovery - Recommendation on apportionment of funding between the State and the User Group</t>
  </si>
  <si>
    <t>PERCENT</t>
  </si>
  <si>
    <t xml:space="preserve">PERCENT </t>
  </si>
  <si>
    <t>RECOMMENDED FUNDED</t>
  </si>
  <si>
    <t>BY USER GROUP</t>
  </si>
  <si>
    <t>BY STATE</t>
  </si>
  <si>
    <t xml:space="preserve"> University Self-Assessed Fees:</t>
  </si>
  <si>
    <t>Form BOR-ATH-3 Actuals</t>
  </si>
  <si>
    <t>Completed By:</t>
  </si>
  <si>
    <t>Brandy Jacobsen, Chief Finance Officer</t>
  </si>
  <si>
    <t>Intercollegiate Athletic Personnel</t>
  </si>
  <si>
    <t>Telephone #:</t>
  </si>
  <si>
    <t>318-670-9371</t>
  </si>
  <si>
    <t>Charged</t>
  </si>
  <si>
    <t>Athletic Dept.</t>
  </si>
  <si>
    <t>to Accounts</t>
  </si>
  <si>
    <t>Position</t>
  </si>
  <si>
    <t>Position*</t>
  </si>
  <si>
    <t>Months</t>
  </si>
  <si>
    <t>Salary</t>
  </si>
  <si>
    <t>Employee's Name</t>
  </si>
  <si>
    <t>Title</t>
  </si>
  <si>
    <t>Type</t>
  </si>
  <si>
    <t>Employed</t>
  </si>
  <si>
    <t>Than Athletics</t>
  </si>
  <si>
    <t>Athletic Director</t>
  </si>
  <si>
    <t>I</t>
  </si>
  <si>
    <t>Men Head Coach</t>
  </si>
  <si>
    <t>Hines, Matthew</t>
  </si>
  <si>
    <t>Women Asst Coach</t>
  </si>
  <si>
    <t>Form BOR-ATH-3</t>
  </si>
  <si>
    <t>Williams, Delvin</t>
  </si>
  <si>
    <t>Vacant</t>
  </si>
  <si>
    <t>Fiscal Year 2023-2024  Budgeted</t>
  </si>
  <si>
    <t>Boats and Airplanes</t>
  </si>
  <si>
    <t>Instit. #</t>
  </si>
  <si>
    <t>Assigned To Use</t>
  </si>
  <si>
    <t>Hours of Use</t>
  </si>
  <si>
    <t>President</t>
  </si>
  <si>
    <t>Senior Level Administrator</t>
  </si>
  <si>
    <t>FY 2024-2025</t>
  </si>
  <si>
    <t>FY 2023-24</t>
  </si>
  <si>
    <t>TBN</t>
  </si>
  <si>
    <t>Men Asst Coach</t>
  </si>
  <si>
    <t>Women Head Coach</t>
  </si>
  <si>
    <t>Need Based Scholarships</t>
  </si>
  <si>
    <t xml:space="preserve">Dual Enrollment </t>
  </si>
  <si>
    <t xml:space="preserve">University - Thelma Patterson </t>
  </si>
  <si>
    <t xml:space="preserve">    Children of Disabled Veterans</t>
  </si>
  <si>
    <t>Stovall, Benjamin</t>
  </si>
  <si>
    <t>Washington, Reginald</t>
  </si>
  <si>
    <t>Hunt, Florese</t>
  </si>
  <si>
    <t>Extra Help - Temporary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</si>
  <si>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</si>
  <si>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</si>
  <si>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</si>
  <si>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</si>
  <si>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</si>
  <si>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</si>
  <si>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</si>
  <si>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</si>
  <si>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</si>
  <si>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</si>
  <si>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</si>
  <si>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</si>
  <si>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</si>
  <si>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</si>
  <si>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2024-2025</t>
  </si>
  <si>
    <t>Budgeted 2023-24</t>
  </si>
  <si>
    <t>* This column should reflect the last approved BA-7 in FY 2023-2024</t>
  </si>
  <si>
    <t>BUDGETED 2024-2025</t>
  </si>
  <si>
    <t>ACTUAL 2023-2024</t>
  </si>
  <si>
    <t>2024-25</t>
  </si>
  <si>
    <t>2024-25 +/-</t>
  </si>
  <si>
    <t>2024-25+/-</t>
  </si>
  <si>
    <t xml:space="preserve"> Fiscal Year 2023-2024 Actual</t>
  </si>
  <si>
    <t>Fiscal Year 2023-2024  Actual</t>
  </si>
  <si>
    <t>Fiscal Year 2024-2025 Budgeted</t>
  </si>
  <si>
    <t>Fiscal Year 2024-2025  Budgeted</t>
  </si>
  <si>
    <t>FY 2025-2026</t>
  </si>
  <si>
    <t>FY 2024-25</t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</si>
  <si>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</si>
  <si>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</si>
  <si>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</si>
  <si>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</si>
  <si>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</si>
  <si>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</si>
  <si>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>1. Operating Services</t>
  </si>
  <si>
    <t xml:space="preserve">1. Restroom Upgrades and Repairs </t>
  </si>
  <si>
    <r>
      <t xml:space="preserve">Department Name </t>
    </r>
    <r>
      <rPr>
        <b/>
        <u/>
        <sz val="11"/>
        <rFont val="Arial"/>
        <family val="2"/>
      </rPr>
      <t xml:space="preserve">52115 Polysomnography </t>
    </r>
  </si>
  <si>
    <r>
      <t>Department Name __</t>
    </r>
    <r>
      <rPr>
        <b/>
        <u/>
        <sz val="11"/>
        <rFont val="Arial"/>
        <family val="2"/>
      </rPr>
      <t>51025 Compliance</t>
    </r>
  </si>
  <si>
    <r>
      <t>Department Name __</t>
    </r>
    <r>
      <rPr>
        <b/>
        <u/>
        <sz val="11"/>
        <rFont val="Arial"/>
        <family val="2"/>
      </rPr>
      <t>55910 MSKICK</t>
    </r>
    <r>
      <rPr>
        <b/>
        <sz val="11"/>
        <rFont val="Arial"/>
        <family val="2"/>
      </rPr>
      <t>____</t>
    </r>
  </si>
  <si>
    <t>1B7HC16X51S780478</t>
  </si>
  <si>
    <t>ECONOLINE E-350 VAN</t>
  </si>
  <si>
    <t>ECONOLINE E-450 BUS</t>
  </si>
  <si>
    <t>TAURUS</t>
  </si>
  <si>
    <t>PP240698</t>
  </si>
  <si>
    <t>CHEVROLET</t>
  </si>
  <si>
    <t>CROWN VICTORIA</t>
  </si>
  <si>
    <t>2FAFP71W0YX145303</t>
  </si>
  <si>
    <t>F-53 RV</t>
  </si>
  <si>
    <t>1F66F5DN2N0A03889</t>
  </si>
  <si>
    <t>EXPEDITION</t>
  </si>
  <si>
    <t>1FMJU1F82REA49367</t>
  </si>
  <si>
    <t>EXPLORER</t>
  </si>
  <si>
    <t>1FM5K8AB3RGA31533</t>
  </si>
  <si>
    <t>1FM5K8AB7RGA31146</t>
  </si>
  <si>
    <t>IMPALA LIMITED</t>
  </si>
  <si>
    <t>2G1WD5E3XG1104257</t>
  </si>
  <si>
    <t>2G1WD5E39G1144782</t>
  </si>
  <si>
    <t>MALIBU</t>
  </si>
  <si>
    <t>1G1ZB5STXRF197932</t>
  </si>
  <si>
    <t>PP28592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</si>
</sst>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0.00000"/>
    <numFmt numFmtId="171" formatCode="0.0000"/>
    <numFmt numFmtId="172" formatCode="0.0"/>
    <numFmt numFmtId="173" formatCode="_(* #,##0.0_);_(* \(#,##0.0\);_(* &quot;-&quot;??_);_(@_)"/>
    <numFmt numFmtId="174" formatCode="_(* #,##0_);_(* \(#,##0\);_(* &quot;-&quot;??_);_(@_)"/>
    <numFmt numFmtId="175" formatCode="0_);\(0\)"/>
  </numFmts>
  <fonts count="4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u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8"/>
      <color indexed="8"/>
      <name val="Arial"/>
      <family val="2"/>
    </font>
    <font>
      <sz val="18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i/>
      <sz val="8"/>
      <color indexed="8"/>
      <name val="Arial"/>
      <family val="2"/>
    </font>
    <font>
      <sz val="12"/>
      <color theme="1"/>
      <name val="Times New Roman"/>
      <family val="1"/>
    </font>
    <font>
      <b/>
      <sz val="12"/>
      <color indexed="8"/>
      <name val="Arial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gray125">
        <fgColor indexed="8"/>
      </patternFill>
    </fill>
    <fill>
      <patternFill patternType="solid">
        <fgColor rgb="FFFFFFCC"/>
        <bgColor indexed="64"/>
      </patternFill>
    </fill>
    <fill>
      <patternFill patternType="gray125">
        <fgColor indexed="8"/>
        <bgColor rgb="FFFFFFFF"/>
      </patternFill>
    </fill>
  </fills>
  <borders count="2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ck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8"/>
      </right>
      <top/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0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9" fillId="0" borderId="0"/>
    <xf numFmtId="0" fontId="39" fillId="0" borderId="0"/>
    <xf numFmtId="3" fontId="41" fillId="0" borderId="0"/>
    <xf numFmtId="43" fontId="41" fillId="0" borderId="0" applyFont="0" applyFill="0" applyBorder="0" applyAlignment="0" applyProtection="0"/>
    <xf numFmtId="0" fontId="20" fillId="0" borderId="0"/>
  </cellStyleXfs>
  <cellXfs count="1051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2" fontId="2" fillId="0" borderId="69" xfId="0" applyNumberFormat="1" applyFont="1" applyBorder="1"/>
    <xf numFmtId="2" fontId="2" fillId="0" borderId="73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0" fontId="2" fillId="0" borderId="87" xfId="0" applyFont="1" applyBorder="1"/>
    <xf numFmtId="0" fontId="2" fillId="0" borderId="82" xfId="0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96" xfId="0" applyNumberFormat="1" applyFont="1" applyBorder="1"/>
    <xf numFmtId="0" fontId="3" fillId="0" borderId="100" xfId="0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3" fontId="2" fillId="0" borderId="0" xfId="2" applyNumberFormat="1" applyFont="1"/>
    <xf numFmtId="0" fontId="2" fillId="0" borderId="114" xfId="2" applyFont="1" applyBorder="1"/>
    <xf numFmtId="0" fontId="2" fillId="0" borderId="96" xfId="2" applyFont="1" applyBorder="1"/>
    <xf numFmtId="3" fontId="2" fillId="0" borderId="119" xfId="2" applyNumberFormat="1" applyFont="1" applyBorder="1"/>
    <xf numFmtId="3" fontId="2" fillId="0" borderId="186" xfId="2" applyNumberFormat="1" applyFont="1" applyBorder="1"/>
    <xf numFmtId="0" fontId="2" fillId="0" borderId="119" xfId="2" applyFont="1" applyBorder="1"/>
    <xf numFmtId="0" fontId="2" fillId="3" borderId="97" xfId="2" applyFont="1" applyFill="1" applyBorder="1"/>
    <xf numFmtId="3" fontId="2" fillId="3" borderId="188" xfId="2" applyNumberFormat="1" applyFont="1" applyFill="1" applyBorder="1"/>
    <xf numFmtId="0" fontId="3" fillId="0" borderId="96" xfId="2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6" fontId="3" fillId="0" borderId="195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2" fontId="2" fillId="0" borderId="219" xfId="0" applyNumberFormat="1" applyFont="1" applyBorder="1"/>
    <xf numFmtId="2" fontId="2" fillId="0" borderId="221" xfId="0" applyNumberFormat="1" applyFont="1" applyBorder="1"/>
    <xf numFmtId="2" fontId="2" fillId="0" borderId="223" xfId="0" applyNumberFormat="1" applyFont="1" applyBorder="1"/>
    <xf numFmtId="2" fontId="2" fillId="0" borderId="212" xfId="0" applyNumberFormat="1" applyFont="1" applyBorder="1"/>
    <xf numFmtId="0" fontId="25" fillId="0" borderId="0" xfId="0" applyFont="1" applyAlignment="1">
      <alignment horizontal="left"/>
    </xf>
    <xf numFmtId="43" fontId="0" fillId="0" borderId="0" xfId="3" applyFont="1"/>
    <xf numFmtId="43" fontId="0" fillId="0" borderId="0" xfId="0" applyNumberFormat="1"/>
    <xf numFmtId="6" fontId="6" fillId="0" borderId="0" xfId="0" applyNumberFormat="1" applyFont="1" applyAlignment="1">
      <alignment horizontal="right"/>
    </xf>
    <xf numFmtId="6" fontId="6" fillId="0" borderId="0" xfId="0" applyNumberFormat="1" applyFont="1" applyAlignment="1">
      <alignment horizontal="right" vertical="justify"/>
    </xf>
    <xf numFmtId="166" fontId="6" fillId="0" borderId="0" xfId="0" applyNumberFormat="1" applyFont="1" applyAlignment="1">
      <alignment horizontal="right"/>
    </xf>
    <xf numFmtId="3" fontId="6" fillId="0" borderId="0" xfId="2" applyNumberFormat="1" applyFont="1" applyAlignment="1">
      <alignment horizontal="right"/>
    </xf>
    <xf numFmtId="3" fontId="2" fillId="0" borderId="131" xfId="2" applyNumberFormat="1" applyFont="1" applyBorder="1"/>
    <xf numFmtId="3" fontId="2" fillId="0" borderId="224" xfId="2" applyNumberFormat="1" applyFont="1" applyBorder="1"/>
    <xf numFmtId="0" fontId="3" fillId="0" borderId="114" xfId="2" applyFont="1" applyBorder="1"/>
    <xf numFmtId="0" fontId="3" fillId="0" borderId="89" xfId="2" applyFont="1" applyBorder="1" applyAlignment="1">
      <alignment horizontal="center"/>
    </xf>
    <xf numFmtId="0" fontId="3" fillId="3" borderId="114" xfId="2" applyFont="1" applyFill="1" applyBorder="1" applyAlignment="1">
      <alignment horizontal="left"/>
    </xf>
    <xf numFmtId="0" fontId="2" fillId="0" borderId="106" xfId="2" applyFont="1" applyBorder="1"/>
    <xf numFmtId="0" fontId="2" fillId="0" borderId="104" xfId="2" applyFont="1" applyBorder="1"/>
    <xf numFmtId="3" fontId="21" fillId="0" borderId="0" xfId="2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2" fillId="0" borderId="66" xfId="0" applyFont="1" applyBorder="1" applyAlignment="1">
      <alignment horizontal="center"/>
    </xf>
    <xf numFmtId="0" fontId="3" fillId="0" borderId="66" xfId="0" applyFont="1" applyBorder="1" applyAlignment="1">
      <alignment horizontal="center"/>
    </xf>
    <xf numFmtId="0" fontId="26" fillId="0" borderId="0" xfId="0" applyFont="1" applyAlignment="1">
      <alignment horizontal="left"/>
    </xf>
    <xf numFmtId="0" fontId="27" fillId="0" borderId="0" xfId="0" applyFont="1"/>
    <xf numFmtId="0" fontId="27" fillId="0" borderId="0" xfId="0" applyFont="1" applyAlignment="1">
      <alignment horizontal="center"/>
    </xf>
    <xf numFmtId="6" fontId="27" fillId="0" borderId="0" xfId="0" applyNumberFormat="1" applyFont="1"/>
    <xf numFmtId="0" fontId="27" fillId="0" borderId="1" xfId="0" applyFont="1" applyBorder="1"/>
    <xf numFmtId="0" fontId="28" fillId="0" borderId="0" xfId="0" applyFont="1" applyAlignment="1">
      <alignment horizontal="center"/>
    </xf>
    <xf numFmtId="0" fontId="27" fillId="0" borderId="2" xfId="0" applyFont="1" applyBorder="1"/>
    <xf numFmtId="6" fontId="0" fillId="0" borderId="86" xfId="0" applyNumberFormat="1" applyBorder="1"/>
    <xf numFmtId="0" fontId="10" fillId="0" borderId="226" xfId="0" applyFont="1" applyBorder="1" applyAlignment="1">
      <alignment horizontal="center"/>
    </xf>
    <xf numFmtId="0" fontId="10" fillId="0" borderId="226" xfId="0" applyFont="1" applyBorder="1" applyAlignment="1">
      <alignment horizontal="left"/>
    </xf>
    <xf numFmtId="6" fontId="10" fillId="0" borderId="226" xfId="0" applyNumberFormat="1" applyFont="1" applyBorder="1" applyAlignment="1">
      <alignment horizontal="centerContinuous"/>
    </xf>
    <xf numFmtId="6" fontId="10" fillId="0" borderId="226" xfId="0" applyNumberFormat="1" applyFont="1" applyBorder="1" applyAlignment="1">
      <alignment horizontal="center"/>
    </xf>
    <xf numFmtId="0" fontId="0" fillId="0" borderId="226" xfId="0" applyBorder="1" applyAlignment="1">
      <alignment horizontal="center"/>
    </xf>
    <xf numFmtId="0" fontId="0" fillId="0" borderId="226" xfId="0" applyBorder="1"/>
    <xf numFmtId="6" fontId="0" fillId="0" borderId="226" xfId="0" applyNumberFormat="1" applyBorder="1"/>
    <xf numFmtId="0" fontId="10" fillId="0" borderId="226" xfId="0" applyFont="1" applyBorder="1"/>
    <xf numFmtId="6" fontId="10" fillId="0" borderId="226" xfId="0" applyNumberFormat="1" applyFont="1" applyBorder="1"/>
    <xf numFmtId="0" fontId="10" fillId="0" borderId="225" xfId="0" applyFont="1" applyBorder="1" applyAlignment="1">
      <alignment horizontal="left"/>
    </xf>
    <xf numFmtId="0" fontId="0" fillId="0" borderId="225" xfId="0" applyBorder="1"/>
    <xf numFmtId="0" fontId="10" fillId="0" borderId="225" xfId="0" applyFont="1" applyBorder="1"/>
    <xf numFmtId="0" fontId="10" fillId="0" borderId="86" xfId="0" applyFont="1" applyBorder="1" applyAlignment="1">
      <alignment horizontal="center"/>
    </xf>
    <xf numFmtId="0" fontId="10" fillId="0" borderId="86" xfId="0" applyFont="1" applyBorder="1" applyAlignment="1">
      <alignment horizontal="left"/>
    </xf>
    <xf numFmtId="6" fontId="10" fillId="0" borderId="86" xfId="0" applyNumberFormat="1" applyFont="1" applyBorder="1" applyAlignment="1">
      <alignment horizontal="centerContinuous"/>
    </xf>
    <xf numFmtId="6" fontId="10" fillId="0" borderId="86" xfId="0" applyNumberFormat="1" applyFont="1" applyBorder="1" applyAlignment="1">
      <alignment horizontal="center"/>
    </xf>
    <xf numFmtId="0" fontId="0" fillId="0" borderId="86" xfId="0" applyBorder="1"/>
    <xf numFmtId="0" fontId="0" fillId="0" borderId="86" xfId="0" applyBorder="1" applyAlignment="1">
      <alignment horizontal="center"/>
    </xf>
    <xf numFmtId="0" fontId="10" fillId="0" borderId="86" xfId="0" applyFont="1" applyBorder="1"/>
    <xf numFmtId="6" fontId="10" fillId="0" borderId="86" xfId="0" applyNumberFormat="1" applyFont="1" applyBorder="1"/>
    <xf numFmtId="0" fontId="3" fillId="0" borderId="105" xfId="2" applyFont="1" applyBorder="1"/>
    <xf numFmtId="0" fontId="3" fillId="0" borderId="112" xfId="2" applyFont="1" applyBorder="1"/>
    <xf numFmtId="0" fontId="2" fillId="0" borderId="112" xfId="2" applyFont="1" applyBorder="1"/>
    <xf numFmtId="174" fontId="2" fillId="0" borderId="229" xfId="4" applyNumberFormat="1" applyFont="1" applyBorder="1"/>
    <xf numFmtId="174" fontId="2" fillId="0" borderId="118" xfId="4" applyNumberFormat="1" applyFont="1" applyBorder="1"/>
    <xf numFmtId="174" fontId="2" fillId="0" borderId="230" xfId="4" applyNumberFormat="1" applyFont="1" applyBorder="1"/>
    <xf numFmtId="0" fontId="2" fillId="0" borderId="84" xfId="2" applyFont="1" applyBorder="1"/>
    <xf numFmtId="174" fontId="2" fillId="0" borderId="185" xfId="4" applyNumberFormat="1" applyFont="1" applyBorder="1"/>
    <xf numFmtId="174" fontId="2" fillId="0" borderId="89" xfId="4" applyNumberFormat="1" applyFont="1" applyBorder="1"/>
    <xf numFmtId="174" fontId="2" fillId="0" borderId="0" xfId="4" applyNumberFormat="1" applyFont="1"/>
    <xf numFmtId="0" fontId="3" fillId="0" borderId="67" xfId="2" applyFont="1" applyBorder="1"/>
    <xf numFmtId="0" fontId="2" fillId="0" borderId="231" xfId="2" applyFont="1" applyBorder="1"/>
    <xf numFmtId="174" fontId="2" fillId="0" borderId="96" xfId="4" applyNumberFormat="1" applyFont="1" applyBorder="1"/>
    <xf numFmtId="174" fontId="2" fillId="0" borderId="232" xfId="4" applyNumberFormat="1" applyFont="1" applyBorder="1"/>
    <xf numFmtId="0" fontId="3" fillId="0" borderId="190" xfId="2" applyFont="1" applyBorder="1"/>
    <xf numFmtId="174" fontId="2" fillId="0" borderId="103" xfId="4" applyNumberFormat="1" applyFont="1" applyBorder="1"/>
    <xf numFmtId="174" fontId="2" fillId="0" borderId="148" xfId="4" applyNumberFormat="1" applyFont="1" applyBorder="1"/>
    <xf numFmtId="0" fontId="2" fillId="0" borderId="185" xfId="2" applyFont="1" applyBorder="1"/>
    <xf numFmtId="0" fontId="2" fillId="0" borderId="232" xfId="2" applyFont="1" applyBorder="1"/>
    <xf numFmtId="0" fontId="2" fillId="0" borderId="103" xfId="2" applyFont="1" applyBorder="1"/>
    <xf numFmtId="0" fontId="2" fillId="0" borderId="148" xfId="2" applyFont="1" applyBorder="1"/>
    <xf numFmtId="0" fontId="2" fillId="0" borderId="113" xfId="2" applyFont="1" applyBorder="1"/>
    <xf numFmtId="0" fontId="2" fillId="0" borderId="116" xfId="2" applyFont="1" applyBorder="1"/>
    <xf numFmtId="0" fontId="2" fillId="0" borderId="105" xfId="2" applyFont="1" applyBorder="1"/>
    <xf numFmtId="0" fontId="3" fillId="0" borderId="185" xfId="2" applyFont="1" applyBorder="1" applyAlignment="1">
      <alignment horizontal="center"/>
    </xf>
    <xf numFmtId="0" fontId="2" fillId="0" borderId="112" xfId="2" applyFont="1" applyBorder="1" applyAlignment="1">
      <alignment horizontal="center"/>
    </xf>
    <xf numFmtId="0" fontId="3" fillId="0" borderId="233" xfId="2" applyFont="1" applyBorder="1" applyAlignment="1">
      <alignment horizontal="center"/>
    </xf>
    <xf numFmtId="0" fontId="3" fillId="0" borderId="189" xfId="2" applyFont="1" applyBorder="1" applyAlignment="1">
      <alignment horizontal="center"/>
    </xf>
    <xf numFmtId="0" fontId="3" fillId="0" borderId="234" xfId="2" applyFont="1" applyBorder="1" applyAlignment="1">
      <alignment horizontal="center"/>
    </xf>
    <xf numFmtId="3" fontId="2" fillId="0" borderId="3" xfId="2" applyNumberFormat="1" applyFont="1" applyBorder="1"/>
    <xf numFmtId="3" fontId="3" fillId="0" borderId="3" xfId="2" applyNumberFormat="1" applyFont="1" applyBorder="1"/>
    <xf numFmtId="0" fontId="2" fillId="0" borderId="1" xfId="2" applyFont="1" applyBorder="1"/>
    <xf numFmtId="3" fontId="3" fillId="0" borderId="0" xfId="2" applyNumberFormat="1" applyFont="1"/>
    <xf numFmtId="3" fontId="2" fillId="0" borderId="63" xfId="2" applyNumberFormat="1" applyFont="1" applyBorder="1"/>
    <xf numFmtId="0" fontId="3" fillId="0" borderId="63" xfId="2" applyFont="1" applyBorder="1"/>
    <xf numFmtId="0" fontId="3" fillId="0" borderId="84" xfId="2" applyFont="1" applyBorder="1"/>
    <xf numFmtId="174" fontId="2" fillId="0" borderId="86" xfId="4" applyNumberFormat="1" applyFont="1" applyBorder="1"/>
    <xf numFmtId="0" fontId="2" fillId="0" borderId="235" xfId="2" applyFont="1" applyBorder="1"/>
    <xf numFmtId="3" fontId="2" fillId="0" borderId="67" xfId="2" applyNumberFormat="1" applyFont="1" applyBorder="1"/>
    <xf numFmtId="3" fontId="2" fillId="0" borderId="231" xfId="2" applyNumberFormat="1" applyFont="1" applyBorder="1"/>
    <xf numFmtId="0" fontId="2" fillId="0" borderId="67" xfId="2" applyFont="1" applyBorder="1" applyAlignment="1">
      <alignment horizontal="center"/>
    </xf>
    <xf numFmtId="0" fontId="3" fillId="0" borderId="64" xfId="2" applyFont="1" applyBorder="1" applyAlignment="1">
      <alignment horizontal="center"/>
    </xf>
    <xf numFmtId="41" fontId="2" fillId="0" borderId="96" xfId="4" applyNumberFormat="1" applyFont="1" applyBorder="1"/>
    <xf numFmtId="41" fontId="2" fillId="0" borderId="107" xfId="4" applyNumberFormat="1" applyFont="1" applyBorder="1"/>
    <xf numFmtId="41" fontId="2" fillId="0" borderId="148" xfId="4" applyNumberFormat="1" applyFont="1" applyBorder="1"/>
    <xf numFmtId="41" fontId="2" fillId="0" borderId="89" xfId="4" applyNumberFormat="1" applyFont="1" applyBorder="1"/>
    <xf numFmtId="41" fontId="2" fillId="0" borderId="185" xfId="4" applyNumberFormat="1" applyFont="1" applyBorder="1"/>
    <xf numFmtId="41" fontId="2" fillId="0" borderId="103" xfId="4" applyNumberFormat="1" applyFont="1" applyBorder="1"/>
    <xf numFmtId="41" fontId="2" fillId="0" borderId="232" xfId="4" applyNumberFormat="1" applyFont="1" applyBorder="1"/>
    <xf numFmtId="41" fontId="2" fillId="0" borderId="0" xfId="4" applyNumberFormat="1" applyFont="1"/>
    <xf numFmtId="41" fontId="2" fillId="0" borderId="230" xfId="4" applyNumberFormat="1" applyFont="1" applyBorder="1"/>
    <xf numFmtId="41" fontId="2" fillId="0" borderId="118" xfId="4" applyNumberFormat="1" applyFont="1" applyBorder="1"/>
    <xf numFmtId="41" fontId="2" fillId="0" borderId="229" xfId="4" applyNumberFormat="1" applyFont="1" applyBorder="1"/>
    <xf numFmtId="41" fontId="2" fillId="0" borderId="228" xfId="4" applyNumberFormat="1" applyFont="1" applyBorder="1"/>
    <xf numFmtId="42" fontId="2" fillId="0" borderId="96" xfId="4" applyNumberFormat="1" applyFont="1" applyBorder="1"/>
    <xf numFmtId="42" fontId="2" fillId="0" borderId="107" xfId="4" applyNumberFormat="1" applyFont="1" applyBorder="1"/>
    <xf numFmtId="42" fontId="3" fillId="0" borderId="96" xfId="4" applyNumberFormat="1" applyFont="1" applyBorder="1"/>
    <xf numFmtId="42" fontId="3" fillId="0" borderId="107" xfId="4" applyNumberFormat="1" applyFont="1" applyBorder="1"/>
    <xf numFmtId="42" fontId="3" fillId="0" borderId="111" xfId="4" applyNumberFormat="1" applyFont="1" applyBorder="1"/>
    <xf numFmtId="42" fontId="2" fillId="0" borderId="228" xfId="4" applyNumberFormat="1" applyFont="1" applyBorder="1"/>
    <xf numFmtId="44" fontId="3" fillId="0" borderId="96" xfId="1" applyFont="1" applyBorder="1"/>
    <xf numFmtId="44" fontId="2" fillId="0" borderId="96" xfId="1" applyFont="1" applyBorder="1"/>
    <xf numFmtId="0" fontId="3" fillId="0" borderId="104" xfId="2" applyFont="1" applyBorder="1" applyAlignment="1">
      <alignment wrapText="1"/>
    </xf>
    <xf numFmtId="43" fontId="2" fillId="0" borderId="148" xfId="1" applyNumberFormat="1" applyFont="1" applyBorder="1"/>
    <xf numFmtId="43" fontId="2" fillId="0" borderId="89" xfId="1" applyNumberFormat="1" applyFont="1" applyBorder="1"/>
    <xf numFmtId="43" fontId="2" fillId="0" borderId="185" xfId="1" applyNumberFormat="1" applyFont="1" applyBorder="1"/>
    <xf numFmtId="43" fontId="2" fillId="0" borderId="103" xfId="1" applyNumberFormat="1" applyFont="1" applyBorder="1"/>
    <xf numFmtId="43" fontId="2" fillId="0" borderId="232" xfId="1" applyNumberFormat="1" applyFont="1" applyBorder="1"/>
    <xf numFmtId="43" fontId="2" fillId="0" borderId="0" xfId="1" applyNumberFormat="1" applyFont="1"/>
    <xf numFmtId="43" fontId="2" fillId="0" borderId="230" xfId="1" applyNumberFormat="1" applyFont="1" applyBorder="1"/>
    <xf numFmtId="43" fontId="2" fillId="0" borderId="118" xfId="1" applyNumberFormat="1" applyFont="1" applyBorder="1"/>
    <xf numFmtId="43" fontId="2" fillId="0" borderId="229" xfId="1" applyNumberFormat="1" applyFont="1" applyBorder="1"/>
    <xf numFmtId="3" fontId="3" fillId="0" borderId="0" xfId="2" applyNumberFormat="1" applyFont="1" applyAlignment="1">
      <alignment horizontal="right"/>
    </xf>
    <xf numFmtId="41" fontId="2" fillId="0" borderId="112" xfId="4" applyNumberFormat="1" applyFont="1" applyBorder="1"/>
    <xf numFmtId="42" fontId="2" fillId="0" borderId="96" xfId="1" applyNumberFormat="1" applyFont="1" applyBorder="1"/>
    <xf numFmtId="41" fontId="2" fillId="0" borderId="0" xfId="4" applyNumberFormat="1" applyFont="1" applyBorder="1"/>
    <xf numFmtId="0" fontId="2" fillId="0" borderId="238" xfId="0" applyFont="1" applyBorder="1" applyAlignment="1">
      <alignment horizontal="center"/>
    </xf>
    <xf numFmtId="0" fontId="3" fillId="0" borderId="104" xfId="0" applyFont="1" applyBorder="1" applyAlignment="1">
      <alignment horizontal="center"/>
    </xf>
    <xf numFmtId="0" fontId="2" fillId="0" borderId="110" xfId="0" applyFont="1" applyBorder="1" applyAlignment="1">
      <alignment horizontal="center"/>
    </xf>
    <xf numFmtId="169" fontId="2" fillId="0" borderId="106" xfId="0" applyNumberFormat="1" applyFont="1" applyBorder="1"/>
    <xf numFmtId="0" fontId="3" fillId="0" borderId="96" xfId="0" applyFont="1" applyBorder="1"/>
    <xf numFmtId="169" fontId="2" fillId="0" borderId="104" xfId="0" applyNumberFormat="1" applyFont="1" applyBorder="1"/>
    <xf numFmtId="169" fontId="3" fillId="0" borderId="104" xfId="0" applyNumberFormat="1" applyFont="1" applyBorder="1" applyAlignment="1">
      <alignment horizontal="center"/>
    </xf>
    <xf numFmtId="0" fontId="20" fillId="0" borderId="0" xfId="0" applyFont="1"/>
    <xf numFmtId="3" fontId="7" fillId="0" borderId="1" xfId="0" applyNumberFormat="1" applyFont="1" applyBorder="1"/>
    <xf numFmtId="0" fontId="20" fillId="0" borderId="64" xfId="0" applyFont="1" applyBorder="1"/>
    <xf numFmtId="0" fontId="20" fillId="0" borderId="178" xfId="0" applyFont="1" applyBorder="1"/>
    <xf numFmtId="0" fontId="21" fillId="0" borderId="189" xfId="0" applyFont="1" applyBorder="1" applyAlignment="1">
      <alignment horizontal="center"/>
    </xf>
    <xf numFmtId="0" fontId="21" fillId="0" borderId="233" xfId="0" applyFont="1" applyBorder="1" applyAlignment="1">
      <alignment horizontal="center"/>
    </xf>
    <xf numFmtId="0" fontId="20" fillId="0" borderId="233" xfId="0" applyFont="1" applyBorder="1"/>
    <xf numFmtId="0" fontId="20" fillId="0" borderId="112" xfId="0" applyFont="1" applyBorder="1"/>
    <xf numFmtId="0" fontId="20" fillId="0" borderId="67" xfId="0" applyFont="1" applyBorder="1"/>
    <xf numFmtId="0" fontId="20" fillId="0" borderId="103" xfId="0" applyFont="1" applyBorder="1"/>
    <xf numFmtId="0" fontId="21" fillId="0" borderId="89" xfId="0" applyFont="1" applyBorder="1" applyAlignment="1">
      <alignment horizontal="center"/>
    </xf>
    <xf numFmtId="0" fontId="20" fillId="0" borderId="104" xfId="0" applyFont="1" applyBorder="1"/>
    <xf numFmtId="0" fontId="21" fillId="0" borderId="104" xfId="0" applyFont="1" applyBorder="1" applyAlignment="1">
      <alignment horizontal="center"/>
    </xf>
    <xf numFmtId="0" fontId="20" fillId="0" borderId="105" xfId="0" applyFont="1" applyBorder="1"/>
    <xf numFmtId="0" fontId="21" fillId="0" borderId="89" xfId="0" applyFont="1" applyBorder="1"/>
    <xf numFmtId="0" fontId="20" fillId="0" borderId="96" xfId="0" applyFont="1" applyBorder="1"/>
    <xf numFmtId="0" fontId="20" fillId="0" borderId="89" xfId="0" applyFont="1" applyBorder="1"/>
    <xf numFmtId="0" fontId="21" fillId="0" borderId="96" xfId="0" applyFont="1" applyBorder="1"/>
    <xf numFmtId="0" fontId="20" fillId="0" borderId="119" xfId="0" applyFont="1" applyBorder="1"/>
    <xf numFmtId="0" fontId="21" fillId="0" borderId="64" xfId="0" applyFont="1" applyBorder="1" applyAlignment="1">
      <alignment horizontal="center"/>
    </xf>
    <xf numFmtId="0" fontId="21" fillId="0" borderId="67" xfId="0" applyFont="1" applyBorder="1" applyAlignment="1">
      <alignment horizontal="center"/>
    </xf>
    <xf numFmtId="0" fontId="20" fillId="0" borderId="190" xfId="0" applyFont="1" applyBorder="1"/>
    <xf numFmtId="0" fontId="21" fillId="0" borderId="105" xfId="0" applyFont="1" applyBorder="1"/>
    <xf numFmtId="41" fontId="20" fillId="0" borderId="96" xfId="0" applyNumberFormat="1" applyFont="1" applyBorder="1"/>
    <xf numFmtId="41" fontId="20" fillId="0" borderId="106" xfId="0" applyNumberFormat="1" applyFont="1" applyBorder="1"/>
    <xf numFmtId="41" fontId="20" fillId="0" borderId="89" xfId="0" applyNumberFormat="1" applyFont="1" applyBorder="1"/>
    <xf numFmtId="41" fontId="20" fillId="0" borderId="104" xfId="0" applyNumberFormat="1" applyFont="1" applyBorder="1"/>
    <xf numFmtId="41" fontId="20" fillId="0" borderId="97" xfId="0" applyNumberFormat="1" applyFont="1" applyBorder="1"/>
    <xf numFmtId="0" fontId="21" fillId="0" borderId="118" xfId="0" applyFont="1" applyBorder="1"/>
    <xf numFmtId="0" fontId="20" fillId="0" borderId="96" xfId="0" applyFont="1" applyBorder="1" applyAlignment="1">
      <alignment horizontal="center"/>
    </xf>
    <xf numFmtId="0" fontId="21" fillId="0" borderId="96" xfId="0" applyFont="1" applyBorder="1" applyAlignment="1">
      <alignment horizontal="center"/>
    </xf>
    <xf numFmtId="0" fontId="21" fillId="0" borderId="106" xfId="0" applyFont="1" applyBorder="1" applyAlignment="1">
      <alignment horizontal="center"/>
    </xf>
    <xf numFmtId="0" fontId="20" fillId="0" borderId="110" xfId="0" applyFont="1" applyBorder="1"/>
    <xf numFmtId="0" fontId="21" fillId="0" borderId="0" xfId="0" applyFont="1"/>
    <xf numFmtId="175" fontId="21" fillId="0" borderId="0" xfId="0" applyNumberFormat="1" applyFont="1" applyAlignment="1" applyProtection="1">
      <alignment horizontal="left"/>
      <protection locked="0"/>
    </xf>
    <xf numFmtId="175" fontId="30" fillId="0" borderId="0" xfId="0" applyNumberFormat="1" applyFont="1" applyProtection="1">
      <protection locked="0"/>
    </xf>
    <xf numFmtId="175" fontId="0" fillId="0" borderId="0" xfId="0" applyNumberFormat="1" applyProtection="1">
      <protection locked="0"/>
    </xf>
    <xf numFmtId="175" fontId="21" fillId="0" borderId="0" xfId="0" applyNumberFormat="1" applyFont="1" applyAlignment="1" applyProtection="1">
      <alignment horizontal="right"/>
      <protection locked="0"/>
    </xf>
    <xf numFmtId="0" fontId="21" fillId="0" borderId="1" xfId="0" applyFont="1" applyBorder="1" applyProtection="1">
      <protection locked="0"/>
    </xf>
    <xf numFmtId="0" fontId="31" fillId="0" borderId="1" xfId="0" applyFont="1" applyBorder="1" applyProtection="1">
      <protection locked="0"/>
    </xf>
    <xf numFmtId="175" fontId="32" fillId="0" borderId="0" xfId="0" applyNumberFormat="1" applyFont="1" applyProtection="1">
      <protection locked="0"/>
    </xf>
    <xf numFmtId="0" fontId="32" fillId="0" borderId="0" xfId="0" applyFont="1" applyProtection="1">
      <protection locked="0"/>
    </xf>
    <xf numFmtId="0" fontId="0" fillId="0" borderId="0" xfId="0" applyProtection="1">
      <protection locked="0"/>
    </xf>
    <xf numFmtId="175" fontId="30" fillId="0" borderId="231" xfId="0" applyNumberFormat="1" applyFont="1" applyBorder="1" applyAlignment="1" applyProtection="1">
      <alignment horizontal="left"/>
      <protection locked="0"/>
    </xf>
    <xf numFmtId="175" fontId="30" fillId="0" borderId="239" xfId="0" applyNumberFormat="1" applyFont="1" applyBorder="1" applyProtection="1">
      <protection locked="0"/>
    </xf>
    <xf numFmtId="175" fontId="30" fillId="0" borderId="231" xfId="0" applyNumberFormat="1" applyFont="1" applyBorder="1" applyProtection="1">
      <protection locked="0"/>
    </xf>
    <xf numFmtId="175" fontId="30" fillId="0" borderId="231" xfId="0" applyNumberFormat="1" applyFont="1" applyBorder="1" applyAlignment="1" applyProtection="1">
      <alignment horizontal="center"/>
      <protection locked="0"/>
    </xf>
    <xf numFmtId="0" fontId="30" fillId="0" borderId="231" xfId="0" applyFont="1" applyBorder="1" applyProtection="1">
      <protection locked="0"/>
    </xf>
    <xf numFmtId="0" fontId="30" fillId="0" borderId="231" xfId="0" applyFont="1" applyBorder="1" applyAlignment="1" applyProtection="1">
      <alignment horizontal="center"/>
      <protection locked="0"/>
    </xf>
    <xf numFmtId="175" fontId="30" fillId="0" borderId="67" xfId="0" applyNumberFormat="1" applyFont="1" applyBorder="1" applyAlignment="1" applyProtection="1">
      <alignment horizontal="left"/>
      <protection locked="0"/>
    </xf>
    <xf numFmtId="175" fontId="30" fillId="0" borderId="83" xfId="0" applyNumberFormat="1" applyFont="1" applyBorder="1" applyProtection="1">
      <protection locked="0"/>
    </xf>
    <xf numFmtId="175" fontId="30" fillId="0" borderId="67" xfId="0" applyNumberFormat="1" applyFont="1" applyBorder="1" applyProtection="1">
      <protection locked="0"/>
    </xf>
    <xf numFmtId="0" fontId="30" fillId="0" borderId="67" xfId="0" applyFont="1" applyBorder="1" applyProtection="1">
      <protection locked="0"/>
    </xf>
    <xf numFmtId="175" fontId="30" fillId="0" borderId="67" xfId="0" applyNumberFormat="1" applyFont="1" applyBorder="1" applyAlignment="1" applyProtection="1">
      <alignment horizontal="center"/>
      <protection locked="0"/>
    </xf>
    <xf numFmtId="0" fontId="30" fillId="0" borderId="67" xfId="0" applyFont="1" applyBorder="1" applyAlignment="1" applyProtection="1">
      <alignment horizontal="center"/>
      <protection locked="0"/>
    </xf>
    <xf numFmtId="175" fontId="21" fillId="0" borderId="84" xfId="0" applyNumberFormat="1" applyFont="1" applyBorder="1" applyAlignment="1" applyProtection="1">
      <alignment horizontal="center"/>
      <protection locked="0"/>
    </xf>
    <xf numFmtId="175" fontId="21" fillId="0" borderId="237" xfId="0" applyNumberFormat="1" applyFont="1" applyBorder="1" applyAlignment="1" applyProtection="1">
      <alignment horizontal="center"/>
      <protection locked="0"/>
    </xf>
    <xf numFmtId="0" fontId="21" fillId="0" borderId="84" xfId="0" applyFont="1" applyBorder="1" applyAlignment="1" applyProtection="1">
      <alignment horizontal="center"/>
      <protection locked="0"/>
    </xf>
    <xf numFmtId="175" fontId="21" fillId="0" borderId="231" xfId="0" applyNumberFormat="1" applyFont="1" applyBorder="1" applyAlignment="1" applyProtection="1">
      <alignment horizontal="left"/>
      <protection locked="0"/>
    </xf>
    <xf numFmtId="175" fontId="21" fillId="0" borderId="231" xfId="0" applyNumberFormat="1" applyFont="1" applyBorder="1" applyAlignment="1" applyProtection="1">
      <alignment horizontal="center"/>
      <protection locked="0"/>
    </xf>
    <xf numFmtId="175" fontId="21" fillId="0" borderId="67" xfId="0" applyNumberFormat="1" applyFont="1" applyBorder="1" applyAlignment="1" applyProtection="1">
      <alignment horizontal="center"/>
      <protection locked="0"/>
    </xf>
    <xf numFmtId="0" fontId="21" fillId="0" borderId="231" xfId="0" applyFont="1" applyBorder="1" applyAlignment="1" applyProtection="1">
      <alignment horizontal="center"/>
      <protection locked="0"/>
    </xf>
    <xf numFmtId="175" fontId="20" fillId="0" borderId="192" xfId="0" applyNumberFormat="1" applyFont="1" applyBorder="1" applyAlignment="1" applyProtection="1">
      <alignment horizontal="left"/>
      <protection locked="0"/>
    </xf>
    <xf numFmtId="37" fontId="20" fillId="0" borderId="86" xfId="0" applyNumberFormat="1" applyFont="1" applyBorder="1" applyAlignment="1" applyProtection="1">
      <alignment horizontal="center"/>
      <protection locked="0"/>
    </xf>
    <xf numFmtId="37" fontId="21" fillId="0" borderId="86" xfId="0" applyNumberFormat="1" applyFont="1" applyBorder="1" applyAlignment="1" applyProtection="1">
      <alignment horizontal="center"/>
      <protection locked="0"/>
    </xf>
    <xf numFmtId="175" fontId="20" fillId="0" borderId="240" xfId="0" applyNumberFormat="1" applyFont="1" applyBorder="1" applyAlignment="1" applyProtection="1">
      <alignment horizontal="left"/>
      <protection locked="0"/>
    </xf>
    <xf numFmtId="37" fontId="20" fillId="0" borderId="231" xfId="0" applyNumberFormat="1" applyFont="1" applyBorder="1" applyProtection="1">
      <protection locked="0"/>
    </xf>
    <xf numFmtId="37" fontId="20" fillId="0" borderId="240" xfId="0" applyNumberFormat="1" applyFont="1" applyBorder="1" applyAlignment="1" applyProtection="1">
      <alignment horizontal="center"/>
      <protection locked="0"/>
    </xf>
    <xf numFmtId="37" fontId="20" fillId="0" borderId="231" xfId="0" applyNumberFormat="1" applyFont="1" applyBorder="1" applyAlignment="1" applyProtection="1">
      <alignment horizontal="center"/>
      <protection locked="0"/>
    </xf>
    <xf numFmtId="175" fontId="21" fillId="0" borderId="84" xfId="0" applyNumberFormat="1" applyFont="1" applyBorder="1" applyAlignment="1" applyProtection="1">
      <alignment horizontal="left"/>
      <protection locked="0"/>
    </xf>
    <xf numFmtId="37" fontId="20" fillId="0" borderId="84" xfId="0" applyNumberFormat="1" applyFont="1" applyBorder="1" applyAlignment="1" applyProtection="1">
      <alignment horizontal="center"/>
      <protection locked="0"/>
    </xf>
    <xf numFmtId="175" fontId="20" fillId="0" borderId="86" xfId="0" applyNumberFormat="1" applyFont="1" applyBorder="1" applyAlignment="1" applyProtection="1">
      <alignment horizontal="left"/>
      <protection locked="0"/>
    </xf>
    <xf numFmtId="175" fontId="21" fillId="0" borderId="86" xfId="0" applyNumberFormat="1" applyFont="1" applyBorder="1" applyAlignment="1" applyProtection="1">
      <alignment horizontal="left"/>
      <protection locked="0"/>
    </xf>
    <xf numFmtId="0" fontId="21" fillId="0" borderId="63" xfId="0" applyFont="1" applyBorder="1" applyAlignment="1" applyProtection="1">
      <alignment horizontal="left"/>
      <protection locked="0"/>
    </xf>
    <xf numFmtId="37" fontId="20" fillId="0" borderId="239" xfId="0" applyNumberFormat="1" applyFont="1" applyBorder="1" applyProtection="1">
      <protection locked="0"/>
    </xf>
    <xf numFmtId="37" fontId="20" fillId="0" borderId="63" xfId="0" applyNumberFormat="1" applyFont="1" applyBorder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37" fontId="20" fillId="0" borderId="0" xfId="0" applyNumberFormat="1" applyFont="1" applyProtection="1">
      <protection locked="0"/>
    </xf>
    <xf numFmtId="37" fontId="20" fillId="0" borderId="0" xfId="0" applyNumberFormat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30" fillId="0" borderId="0" xfId="0" applyFont="1" applyProtection="1">
      <protection locked="0"/>
    </xf>
    <xf numFmtId="0" fontId="33" fillId="0" borderId="0" xfId="0" applyFont="1" applyProtection="1">
      <protection locked="0"/>
    </xf>
    <xf numFmtId="3" fontId="33" fillId="0" borderId="0" xfId="0" applyNumberFormat="1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34" fillId="0" borderId="0" xfId="0" applyFont="1" applyProtection="1">
      <protection locked="0"/>
    </xf>
    <xf numFmtId="173" fontId="9" fillId="0" borderId="0" xfId="3" applyNumberFormat="1" applyFont="1" applyAlignment="1" applyProtection="1">
      <alignment horizontal="left" indent="1"/>
      <protection locked="0"/>
    </xf>
    <xf numFmtId="37" fontId="0" fillId="0" borderId="0" xfId="0" applyNumberFormat="1" applyProtection="1">
      <protection locked="0"/>
    </xf>
    <xf numFmtId="3" fontId="35" fillId="0" borderId="0" xfId="0" applyNumberFormat="1" applyFont="1"/>
    <xf numFmtId="3" fontId="36" fillId="0" borderId="0" xfId="0" applyNumberFormat="1" applyFont="1"/>
    <xf numFmtId="0" fontId="36" fillId="0" borderId="0" xfId="0" applyFont="1"/>
    <xf numFmtId="3" fontId="35" fillId="0" borderId="0" xfId="0" applyNumberFormat="1" applyFont="1" applyAlignment="1">
      <alignment horizontal="right"/>
    </xf>
    <xf numFmtId="3" fontId="36" fillId="0" borderId="1" xfId="0" applyNumberFormat="1" applyFont="1" applyBorder="1"/>
    <xf numFmtId="0" fontId="36" fillId="0" borderId="1" xfId="0" applyFont="1" applyBorder="1"/>
    <xf numFmtId="3" fontId="35" fillId="0" borderId="3" xfId="0" applyNumberFormat="1" applyFont="1" applyBorder="1"/>
    <xf numFmtId="3" fontId="36" fillId="0" borderId="3" xfId="0" applyNumberFormat="1" applyFont="1" applyBorder="1"/>
    <xf numFmtId="0" fontId="35" fillId="0" borderId="96" xfId="0" applyFont="1" applyBorder="1"/>
    <xf numFmtId="0" fontId="35" fillId="0" borderId="96" xfId="0" applyFont="1" applyBorder="1" applyAlignment="1">
      <alignment horizontal="center"/>
    </xf>
    <xf numFmtId="0" fontId="35" fillId="0" borderId="106" xfId="0" applyFont="1" applyBorder="1"/>
    <xf numFmtId="0" fontId="35" fillId="0" borderId="89" xfId="0" applyFont="1" applyBorder="1"/>
    <xf numFmtId="0" fontId="35" fillId="0" borderId="89" xfId="0" applyFont="1" applyBorder="1" applyAlignment="1">
      <alignment horizontal="center"/>
    </xf>
    <xf numFmtId="0" fontId="35" fillId="0" borderId="104" xfId="0" applyFont="1" applyBorder="1"/>
    <xf numFmtId="0" fontId="35" fillId="0" borderId="104" xfId="0" applyFont="1" applyBorder="1" applyAlignment="1">
      <alignment horizontal="center"/>
    </xf>
    <xf numFmtId="0" fontId="36" fillId="0" borderId="138" xfId="0" applyFont="1" applyBorder="1"/>
    <xf numFmtId="0" fontId="36" fillId="0" borderId="97" xfId="0" applyFont="1" applyBorder="1" applyAlignment="1">
      <alignment horizontal="center"/>
    </xf>
    <xf numFmtId="14" fontId="36" fillId="0" borderId="97" xfId="0" applyNumberFormat="1" applyFont="1" applyBorder="1" applyAlignment="1">
      <alignment horizontal="center"/>
    </xf>
    <xf numFmtId="43" fontId="36" fillId="0" borderId="97" xfId="3" applyFont="1" applyBorder="1" applyAlignment="1">
      <alignment horizontal="center"/>
    </xf>
    <xf numFmtId="0" fontId="38" fillId="0" borderId="97" xfId="0" applyFont="1" applyBorder="1" applyAlignment="1">
      <alignment horizontal="center"/>
    </xf>
    <xf numFmtId="14" fontId="38" fillId="0" borderId="97" xfId="0" applyNumberFormat="1" applyFont="1" applyBorder="1" applyAlignment="1">
      <alignment horizontal="center"/>
    </xf>
    <xf numFmtId="43" fontId="38" fillId="0" borderId="97" xfId="3" applyFont="1" applyBorder="1" applyAlignment="1">
      <alignment horizontal="center"/>
    </xf>
    <xf numFmtId="0" fontId="35" fillId="0" borderId="97" xfId="0" applyFont="1" applyBorder="1" applyAlignment="1">
      <alignment horizontal="center"/>
    </xf>
    <xf numFmtId="172" fontId="35" fillId="0" borderId="97" xfId="0" applyNumberFormat="1" applyFont="1" applyBorder="1" applyAlignment="1">
      <alignment horizontal="center"/>
    </xf>
    <xf numFmtId="0" fontId="37" fillId="0" borderId="106" xfId="0" applyFont="1" applyBorder="1" applyAlignment="1">
      <alignment horizontal="center"/>
    </xf>
    <xf numFmtId="172" fontId="37" fillId="0" borderId="106" xfId="0" applyNumberFormat="1" applyFont="1" applyBorder="1" applyAlignment="1">
      <alignment horizontal="center"/>
    </xf>
    <xf numFmtId="0" fontId="40" fillId="0" borderId="0" xfId="5" applyFont="1"/>
    <xf numFmtId="0" fontId="41" fillId="0" borderId="0" xfId="5" applyFont="1"/>
    <xf numFmtId="0" fontId="40" fillId="0" borderId="0" xfId="5" applyFont="1" applyAlignment="1">
      <alignment horizontal="right"/>
    </xf>
    <xf numFmtId="0" fontId="40" fillId="0" borderId="1" xfId="5" applyFont="1" applyBorder="1"/>
    <xf numFmtId="0" fontId="41" fillId="0" borderId="230" xfId="5" applyFont="1" applyBorder="1"/>
    <xf numFmtId="0" fontId="41" fillId="0" borderId="230" xfId="5" applyFont="1" applyBorder="1" applyAlignment="1">
      <alignment horizontal="right"/>
    </xf>
    <xf numFmtId="0" fontId="41" fillId="5" borderId="106" xfId="5" applyFont="1" applyFill="1" applyBorder="1"/>
    <xf numFmtId="0" fontId="41" fillId="5" borderId="106" xfId="5" applyFont="1" applyFill="1" applyBorder="1" applyAlignment="1">
      <alignment horizontal="center"/>
    </xf>
    <xf numFmtId="0" fontId="34" fillId="5" borderId="106" xfId="5" applyFont="1" applyFill="1" applyBorder="1" applyAlignment="1">
      <alignment horizontal="center"/>
    </xf>
    <xf numFmtId="0" fontId="42" fillId="5" borderId="104" xfId="5" applyFont="1" applyFill="1" applyBorder="1" applyAlignment="1">
      <alignment horizontal="center"/>
    </xf>
    <xf numFmtId="0" fontId="41" fillId="5" borderId="104" xfId="5" applyFont="1" applyFill="1" applyBorder="1" applyAlignment="1">
      <alignment horizontal="center"/>
    </xf>
    <xf numFmtId="0" fontId="34" fillId="5" borderId="104" xfId="5" applyFont="1" applyFill="1" applyBorder="1" applyAlignment="1">
      <alignment horizontal="center"/>
    </xf>
    <xf numFmtId="0" fontId="42" fillId="0" borderId="138" xfId="5" applyFont="1" applyBorder="1" applyProtection="1">
      <protection locked="0"/>
    </xf>
    <xf numFmtId="0" fontId="41" fillId="5" borderId="97" xfId="5" applyFont="1" applyFill="1" applyBorder="1"/>
    <xf numFmtId="0" fontId="41" fillId="0" borderId="97" xfId="5" applyFont="1" applyBorder="1" applyProtection="1">
      <protection locked="0"/>
    </xf>
    <xf numFmtId="6" fontId="41" fillId="0" borderId="97" xfId="5" applyNumberFormat="1" applyFont="1" applyBorder="1" applyProtection="1">
      <protection locked="0"/>
    </xf>
    <xf numFmtId="16" fontId="41" fillId="0" borderId="97" xfId="5" quotePrefix="1" applyNumberFormat="1" applyFont="1" applyBorder="1" applyAlignment="1" applyProtection="1">
      <alignment horizontal="right"/>
      <protection locked="0"/>
    </xf>
    <xf numFmtId="0" fontId="41" fillId="0" borderId="97" xfId="5" quotePrefix="1" applyFont="1" applyBorder="1" applyAlignment="1" applyProtection="1">
      <alignment horizontal="right"/>
      <protection locked="0"/>
    </xf>
    <xf numFmtId="0" fontId="42" fillId="0" borderId="97" xfId="5" applyFont="1" applyBorder="1" applyAlignment="1" applyProtection="1">
      <alignment horizontal="left"/>
      <protection locked="0"/>
    </xf>
    <xf numFmtId="0" fontId="42" fillId="0" borderId="97" xfId="5" applyFont="1" applyBorder="1" applyProtection="1">
      <protection locked="0"/>
    </xf>
    <xf numFmtId="0" fontId="41" fillId="0" borderId="114" xfId="5" applyFont="1" applyBorder="1"/>
    <xf numFmtId="0" fontId="42" fillId="0" borderId="188" xfId="5" applyFont="1" applyBorder="1" applyAlignment="1">
      <alignment horizontal="right"/>
    </xf>
    <xf numFmtId="5" fontId="41" fillId="0" borderId="138" xfId="5" applyNumberFormat="1" applyFont="1" applyBorder="1"/>
    <xf numFmtId="0" fontId="42" fillId="0" borderId="0" xfId="5" quotePrefix="1" applyFont="1" applyAlignment="1">
      <alignment horizontal="left"/>
    </xf>
    <xf numFmtId="0" fontId="42" fillId="0" borderId="0" xfId="5" applyFont="1" applyAlignment="1">
      <alignment horizontal="right"/>
    </xf>
    <xf numFmtId="0" fontId="43" fillId="0" borderId="0" xfId="5" applyFont="1"/>
    <xf numFmtId="0" fontId="44" fillId="6" borderId="0" xfId="5" applyFont="1" applyFill="1"/>
    <xf numFmtId="43" fontId="44" fillId="6" borderId="0" xfId="5" applyNumberFormat="1" applyFont="1" applyFill="1"/>
    <xf numFmtId="0" fontId="0" fillId="3" borderId="0" xfId="6" applyFont="1" applyFill="1"/>
    <xf numFmtId="3" fontId="41" fillId="0" borderId="0" xfId="7"/>
    <xf numFmtId="171" fontId="44" fillId="6" borderId="0" xfId="5" applyNumberFormat="1" applyFont="1" applyFill="1"/>
    <xf numFmtId="0" fontId="41" fillId="0" borderId="0" xfId="6" applyFont="1"/>
    <xf numFmtId="43" fontId="41" fillId="0" borderId="0" xfId="8" applyFont="1"/>
    <xf numFmtId="5" fontId="41" fillId="0" borderId="0" xfId="8" applyNumberFormat="1" applyFont="1"/>
    <xf numFmtId="43" fontId="41" fillId="0" borderId="0" xfId="6" applyNumberFormat="1" applyFont="1"/>
    <xf numFmtId="170" fontId="44" fillId="6" borderId="0" xfId="5" applyNumberFormat="1" applyFont="1" applyFill="1"/>
    <xf numFmtId="0" fontId="42" fillId="5" borderId="96" xfId="5" applyFont="1" applyFill="1" applyBorder="1" applyAlignment="1">
      <alignment horizontal="centerContinuous"/>
    </xf>
    <xf numFmtId="0" fontId="42" fillId="5" borderId="119" xfId="5" applyFont="1" applyFill="1" applyBorder="1" applyAlignment="1">
      <alignment horizontal="centerContinuous"/>
    </xf>
    <xf numFmtId="0" fontId="42" fillId="5" borderId="241" xfId="5" applyFont="1" applyFill="1" applyBorder="1" applyAlignment="1">
      <alignment horizontal="centerContinuous"/>
    </xf>
    <xf numFmtId="0" fontId="41" fillId="5" borderId="104" xfId="5" applyFont="1" applyFill="1" applyBorder="1"/>
    <xf numFmtId="0" fontId="42" fillId="5" borderId="89" xfId="5" applyFont="1" applyFill="1" applyBorder="1" applyAlignment="1">
      <alignment horizontal="centerContinuous"/>
    </xf>
    <xf numFmtId="0" fontId="42" fillId="5" borderId="0" xfId="5" applyFont="1" applyFill="1" applyAlignment="1">
      <alignment horizontal="centerContinuous"/>
    </xf>
    <xf numFmtId="0" fontId="42" fillId="5" borderId="83" xfId="5" applyFont="1" applyFill="1" applyBorder="1" applyAlignment="1">
      <alignment horizontal="centerContinuous"/>
    </xf>
    <xf numFmtId="0" fontId="42" fillId="5" borderId="106" xfId="5" applyFont="1" applyFill="1" applyBorder="1" applyAlignment="1">
      <alignment horizontal="center"/>
    </xf>
    <xf numFmtId="0" fontId="42" fillId="0" borderId="97" xfId="5" applyFont="1" applyBorder="1"/>
    <xf numFmtId="0" fontId="41" fillId="0" borderId="97" xfId="5" applyFont="1" applyBorder="1"/>
    <xf numFmtId="0" fontId="45" fillId="0" borderId="0" xfId="5" quotePrefix="1" applyFont="1" applyAlignment="1">
      <alignment horizontal="left"/>
    </xf>
    <xf numFmtId="0" fontId="45" fillId="0" borderId="0" xfId="5" applyFont="1"/>
    <xf numFmtId="0" fontId="42" fillId="0" borderId="0" xfId="5" applyFont="1"/>
    <xf numFmtId="0" fontId="41" fillId="0" borderId="0" xfId="5" applyFont="1" applyProtection="1">
      <protection locked="0"/>
    </xf>
    <xf numFmtId="6" fontId="41" fillId="0" borderId="0" xfId="6" applyNumberFormat="1" applyFont="1"/>
    <xf numFmtId="0" fontId="44" fillId="0" borderId="0" xfId="5" applyFont="1"/>
    <xf numFmtId="43" fontId="44" fillId="0" borderId="0" xfId="5" applyNumberFormat="1" applyFont="1"/>
    <xf numFmtId="171" fontId="44" fillId="0" borderId="0" xfId="5" applyNumberFormat="1" applyFont="1"/>
    <xf numFmtId="0" fontId="0" fillId="0" borderId="0" xfId="6" applyFont="1"/>
    <xf numFmtId="170" fontId="44" fillId="0" borderId="0" xfId="5" applyNumberFormat="1" applyFont="1"/>
    <xf numFmtId="9" fontId="41" fillId="0" borderId="97" xfId="5" applyNumberFormat="1" applyFont="1" applyBorder="1" applyProtection="1">
      <protection locked="0"/>
    </xf>
    <xf numFmtId="3" fontId="21" fillId="0" borderId="0" xfId="0" applyNumberFormat="1" applyFont="1"/>
    <xf numFmtId="3" fontId="20" fillId="0" borderId="0" xfId="0" applyNumberFormat="1" applyFont="1"/>
    <xf numFmtId="3" fontId="21" fillId="0" borderId="0" xfId="0" applyNumberFormat="1" applyFont="1" applyAlignment="1">
      <alignment horizontal="right"/>
    </xf>
    <xf numFmtId="0" fontId="20" fillId="0" borderId="1" xfId="0" applyFont="1" applyBorder="1"/>
    <xf numFmtId="0" fontId="20" fillId="0" borderId="2" xfId="0" applyFont="1" applyBorder="1"/>
    <xf numFmtId="3" fontId="21" fillId="0" borderId="3" xfId="0" applyNumberFormat="1" applyFont="1" applyBorder="1"/>
    <xf numFmtId="3" fontId="20" fillId="0" borderId="3" xfId="0" applyNumberFormat="1" applyFont="1" applyBorder="1" applyAlignment="1">
      <alignment horizontal="center"/>
    </xf>
    <xf numFmtId="3" fontId="21" fillId="0" borderId="3" xfId="0" applyNumberFormat="1" applyFont="1" applyBorder="1" applyAlignment="1">
      <alignment horizontal="right"/>
    </xf>
    <xf numFmtId="0" fontId="20" fillId="0" borderId="3" xfId="0" applyFont="1" applyBorder="1"/>
    <xf numFmtId="0" fontId="21" fillId="0" borderId="64" xfId="0" applyFont="1" applyBorder="1"/>
    <xf numFmtId="0" fontId="21" fillId="0" borderId="67" xfId="0" applyFont="1" applyBorder="1"/>
    <xf numFmtId="0" fontId="21" fillId="0" borderId="242" xfId="0" applyFont="1" applyBorder="1" applyAlignment="1">
      <alignment horizontal="center"/>
    </xf>
    <xf numFmtId="0" fontId="21" fillId="0" borderId="243" xfId="0" applyFont="1" applyBorder="1" applyAlignment="1">
      <alignment horizontal="center"/>
    </xf>
    <xf numFmtId="0" fontId="20" fillId="0" borderId="244" xfId="0" applyFont="1" applyBorder="1"/>
    <xf numFmtId="0" fontId="20" fillId="0" borderId="244" xfId="0" applyFont="1" applyBorder="1" applyAlignment="1">
      <alignment horizontal="center"/>
    </xf>
    <xf numFmtId="0" fontId="20" fillId="0" borderId="244" xfId="0" applyFont="1" applyBorder="1" applyAlignment="1">
      <alignment horizontal="left"/>
    </xf>
    <xf numFmtId="0" fontId="20" fillId="0" borderId="246" xfId="0" applyFont="1" applyBorder="1"/>
    <xf numFmtId="0" fontId="20" fillId="0" borderId="247" xfId="0" applyFont="1" applyBorder="1"/>
    <xf numFmtId="3" fontId="3" fillId="0" borderId="0" xfId="9" applyNumberFormat="1" applyFont="1"/>
    <xf numFmtId="0" fontId="2" fillId="0" borderId="0" xfId="9" applyFont="1"/>
    <xf numFmtId="3" fontId="3" fillId="0" borderId="3" xfId="9" applyNumberFormat="1" applyFont="1" applyBorder="1"/>
    <xf numFmtId="0" fontId="3" fillId="0" borderId="64" xfId="9" applyFont="1" applyBorder="1"/>
    <xf numFmtId="0" fontId="3" fillId="0" borderId="64" xfId="9" applyFont="1" applyBorder="1" applyAlignment="1">
      <alignment horizontal="center"/>
    </xf>
    <xf numFmtId="0" fontId="3" fillId="0" borderId="67" xfId="9" applyFont="1" applyBorder="1"/>
    <xf numFmtId="0" fontId="3" fillId="0" borderId="67" xfId="9" applyFont="1" applyBorder="1" applyAlignment="1">
      <alignment horizontal="center"/>
    </xf>
    <xf numFmtId="0" fontId="3" fillId="0" borderId="235" xfId="9" applyFont="1" applyBorder="1" applyAlignment="1">
      <alignment horizontal="center"/>
    </xf>
    <xf numFmtId="0" fontId="2" fillId="0" borderId="96" xfId="9" applyFont="1" applyBorder="1"/>
    <xf numFmtId="41" fontId="2" fillId="0" borderId="96" xfId="9" applyNumberFormat="1" applyFont="1" applyBorder="1"/>
    <xf numFmtId="0" fontId="21" fillId="0" borderId="0" xfId="9" applyFont="1"/>
    <xf numFmtId="41" fontId="2" fillId="0" borderId="106" xfId="0" applyNumberFormat="1" applyFont="1" applyBorder="1"/>
    <xf numFmtId="42" fontId="2" fillId="0" borderId="106" xfId="0" applyNumberFormat="1" applyFont="1" applyBorder="1"/>
    <xf numFmtId="42" fontId="3" fillId="0" borderId="106" xfId="0" applyNumberFormat="1" applyFont="1" applyBorder="1"/>
    <xf numFmtId="41" fontId="2" fillId="0" borderId="104" xfId="0" applyNumberFormat="1" applyFont="1" applyBorder="1"/>
    <xf numFmtId="41" fontId="2" fillId="0" borderId="188" xfId="0" applyNumberFormat="1" applyFont="1" applyBorder="1" applyAlignment="1">
      <alignment horizontal="right"/>
    </xf>
    <xf numFmtId="41" fontId="2" fillId="0" borderId="97" xfId="0" applyNumberFormat="1" applyFont="1" applyBorder="1"/>
    <xf numFmtId="0" fontId="3" fillId="0" borderId="97" xfId="0" applyFont="1" applyBorder="1"/>
    <xf numFmtId="42" fontId="3" fillId="0" borderId="97" xfId="0" applyNumberFormat="1" applyFont="1" applyBorder="1"/>
    <xf numFmtId="0" fontId="2" fillId="0" borderId="97" xfId="0" applyFont="1" applyBorder="1"/>
    <xf numFmtId="169" fontId="3" fillId="0" borderId="97" xfId="0" applyNumberFormat="1" applyFont="1" applyBorder="1" applyAlignment="1">
      <alignment horizontal="center"/>
    </xf>
    <xf numFmtId="41" fontId="20" fillId="0" borderId="104" xfId="1" applyNumberFormat="1" applyFont="1" applyBorder="1"/>
    <xf numFmtId="41" fontId="20" fillId="0" borderId="106" xfId="1" applyNumberFormat="1" applyFont="1" applyBorder="1"/>
    <xf numFmtId="42" fontId="21" fillId="0" borderId="89" xfId="1" applyNumberFormat="1" applyFont="1" applyBorder="1" applyAlignment="1">
      <alignment horizontal="center"/>
    </xf>
    <xf numFmtId="42" fontId="21" fillId="0" borderId="96" xfId="1" applyNumberFormat="1" applyFont="1" applyBorder="1"/>
    <xf numFmtId="42" fontId="21" fillId="0" borderId="97" xfId="1" applyNumberFormat="1" applyFont="1" applyBorder="1"/>
    <xf numFmtId="42" fontId="21" fillId="0" borderId="118" xfId="1" applyNumberFormat="1" applyFont="1" applyBorder="1"/>
    <xf numFmtId="42" fontId="21" fillId="0" borderId="138" xfId="1" applyNumberFormat="1" applyFont="1" applyBorder="1"/>
    <xf numFmtId="168" fontId="21" fillId="0" borderId="96" xfId="1" applyNumberFormat="1" applyFont="1" applyBorder="1"/>
    <xf numFmtId="168" fontId="21" fillId="0" borderId="106" xfId="1" applyNumberFormat="1" applyFont="1" applyBorder="1"/>
    <xf numFmtId="168" fontId="21" fillId="0" borderId="89" xfId="1" applyNumberFormat="1" applyFont="1" applyBorder="1"/>
    <xf numFmtId="168" fontId="21" fillId="0" borderId="138" xfId="1" applyNumberFormat="1" applyFont="1" applyBorder="1"/>
    <xf numFmtId="168" fontId="21" fillId="0" borderId="97" xfId="1" applyNumberFormat="1" applyFont="1" applyBorder="1"/>
    <xf numFmtId="41" fontId="20" fillId="0" borderId="83" xfId="0" applyNumberFormat="1" applyFont="1" applyBorder="1"/>
    <xf numFmtId="42" fontId="21" fillId="0" borderId="96" xfId="0" applyNumberFormat="1" applyFont="1" applyBorder="1"/>
    <xf numFmtId="42" fontId="21" fillId="0" borderId="106" xfId="0" applyNumberFormat="1" applyFont="1" applyBorder="1"/>
    <xf numFmtId="42" fontId="21" fillId="0" borderId="89" xfId="0" applyNumberFormat="1" applyFont="1" applyBorder="1"/>
    <xf numFmtId="42" fontId="21" fillId="0" borderId="138" xfId="0" applyNumberFormat="1" applyFont="1" applyBorder="1"/>
    <xf numFmtId="0" fontId="35" fillId="0" borderId="86" xfId="0" applyFont="1" applyBorder="1" applyAlignment="1">
      <alignment horizontal="center"/>
    </xf>
    <xf numFmtId="175" fontId="21" fillId="0" borderId="240" xfId="0" applyNumberFormat="1" applyFont="1" applyBorder="1" applyAlignment="1" applyProtection="1">
      <alignment horizontal="left"/>
      <protection locked="0"/>
    </xf>
    <xf numFmtId="175" fontId="21" fillId="0" borderId="249" xfId="0" applyNumberFormat="1" applyFont="1" applyBorder="1" applyAlignment="1" applyProtection="1">
      <alignment horizontal="left"/>
      <protection locked="0"/>
    </xf>
    <xf numFmtId="0" fontId="34" fillId="5" borderId="106" xfId="0" applyFont="1" applyFill="1" applyBorder="1" applyAlignment="1">
      <alignment horizontal="center"/>
    </xf>
    <xf numFmtId="0" fontId="41" fillId="5" borderId="106" xfId="0" applyFont="1" applyFill="1" applyBorder="1"/>
    <xf numFmtId="0" fontId="34" fillId="5" borderId="104" xfId="0" applyFont="1" applyFill="1" applyBorder="1" applyAlignment="1">
      <alignment horizontal="center"/>
    </xf>
    <xf numFmtId="0" fontId="42" fillId="5" borderId="104" xfId="0" applyFont="1" applyFill="1" applyBorder="1" applyAlignment="1">
      <alignment horizontal="center"/>
    </xf>
    <xf numFmtId="5" fontId="41" fillId="0" borderId="0" xfId="5" applyNumberFormat="1" applyFont="1"/>
    <xf numFmtId="42" fontId="2" fillId="0" borderId="89" xfId="0" applyNumberFormat="1" applyFont="1" applyBorder="1"/>
    <xf numFmtId="42" fontId="2" fillId="0" borderId="94" xfId="0" applyNumberFormat="1" applyFont="1" applyBorder="1"/>
    <xf numFmtId="42" fontId="2" fillId="0" borderId="95" xfId="0" applyNumberFormat="1" applyFont="1" applyBorder="1"/>
    <xf numFmtId="42" fontId="2" fillId="0" borderId="96" xfId="0" applyNumberFormat="1" applyFont="1" applyBorder="1"/>
    <xf numFmtId="42" fontId="2" fillId="0" borderId="97" xfId="0" applyNumberFormat="1" applyFont="1" applyBorder="1"/>
    <xf numFmtId="42" fontId="2" fillId="0" borderId="98" xfId="0" applyNumberFormat="1" applyFont="1" applyBorder="1"/>
    <xf numFmtId="42" fontId="2" fillId="0" borderId="99" xfId="0" applyNumberFormat="1" applyFont="1" applyBorder="1"/>
    <xf numFmtId="42" fontId="3" fillId="0" borderId="101" xfId="0" applyNumberFormat="1" applyFont="1" applyBorder="1"/>
    <xf numFmtId="42" fontId="3" fillId="0" borderId="102" xfId="0" applyNumberFormat="1" applyFont="1" applyBorder="1"/>
    <xf numFmtId="42" fontId="41" fillId="0" borderId="97" xfId="5" applyNumberFormat="1" applyFont="1" applyBorder="1" applyProtection="1">
      <protection locked="0"/>
    </xf>
    <xf numFmtId="42" fontId="41" fillId="5" borderId="97" xfId="5" applyNumberFormat="1" applyFont="1" applyFill="1" applyBorder="1"/>
    <xf numFmtId="42" fontId="41" fillId="0" borderId="138" xfId="5" applyNumberFormat="1" applyFont="1" applyBorder="1"/>
    <xf numFmtId="42" fontId="41" fillId="0" borderId="97" xfId="5" applyNumberFormat="1" applyFont="1" applyBorder="1"/>
    <xf numFmtId="42" fontId="2" fillId="0" borderId="84" xfId="0" applyNumberFormat="1" applyFont="1" applyBorder="1"/>
    <xf numFmtId="42" fontId="2" fillId="0" borderId="84" xfId="0" applyNumberFormat="1" applyFont="1" applyBorder="1" applyAlignment="1">
      <alignment horizontal="fill"/>
    </xf>
    <xf numFmtId="42" fontId="2" fillId="0" borderId="85" xfId="0" applyNumberFormat="1" applyFont="1" applyBorder="1"/>
    <xf numFmtId="42" fontId="2" fillId="0" borderId="86" xfId="0" applyNumberFormat="1" applyFont="1" applyBorder="1"/>
    <xf numFmtId="42" fontId="2" fillId="0" borderId="86" xfId="0" applyNumberFormat="1" applyFont="1" applyBorder="1" applyAlignment="1">
      <alignment horizontal="fill"/>
    </xf>
    <xf numFmtId="42" fontId="2" fillId="0" borderId="88" xfId="0" applyNumberFormat="1" applyFont="1" applyBorder="1"/>
    <xf numFmtId="42" fontId="2" fillId="0" borderId="62" xfId="0" applyNumberFormat="1" applyFont="1" applyBorder="1"/>
    <xf numFmtId="42" fontId="2" fillId="0" borderId="70" xfId="0" applyNumberFormat="1" applyFont="1" applyBorder="1"/>
    <xf numFmtId="42" fontId="2" fillId="0" borderId="71" xfId="0" applyNumberFormat="1" applyFont="1" applyBorder="1"/>
    <xf numFmtId="42" fontId="2" fillId="0" borderId="72" xfId="0" applyNumberFormat="1" applyFont="1" applyBorder="1"/>
    <xf numFmtId="42" fontId="2" fillId="0" borderId="2" xfId="0" applyNumberFormat="1" applyFont="1" applyBorder="1"/>
    <xf numFmtId="42" fontId="2" fillId="0" borderId="74" xfId="0" applyNumberFormat="1" applyFont="1" applyBorder="1"/>
    <xf numFmtId="42" fontId="2" fillId="0" borderId="75" xfId="0" applyNumberFormat="1" applyFont="1" applyBorder="1"/>
    <xf numFmtId="42" fontId="2" fillId="0" borderId="0" xfId="0" applyNumberFormat="1" applyFont="1"/>
    <xf numFmtId="42" fontId="2" fillId="0" borderId="77" xfId="0" applyNumberFormat="1" applyFont="1" applyBorder="1"/>
    <xf numFmtId="42" fontId="2" fillId="0" borderId="79" xfId="0" applyNumberFormat="1" applyFont="1" applyBorder="1"/>
    <xf numFmtId="42" fontId="2" fillId="0" borderId="80" xfId="0" applyNumberFormat="1" applyFont="1" applyBorder="1"/>
    <xf numFmtId="42" fontId="2" fillId="0" borderId="81" xfId="0" applyNumberFormat="1" applyFont="1" applyBorder="1"/>
    <xf numFmtId="42" fontId="2" fillId="0" borderId="1" xfId="0" applyNumberFormat="1" applyFont="1" applyBorder="1"/>
    <xf numFmtId="42" fontId="2" fillId="0" borderId="116" xfId="0" applyNumberFormat="1" applyFont="1" applyBorder="1"/>
    <xf numFmtId="42" fontId="2" fillId="0" borderId="220" xfId="0" applyNumberFormat="1" applyFont="1" applyBorder="1"/>
    <xf numFmtId="42" fontId="2" fillId="0" borderId="222" xfId="0" applyNumberFormat="1" applyFont="1" applyBorder="1"/>
    <xf numFmtId="168" fontId="2" fillId="0" borderId="86" xfId="1" applyNumberFormat="1" applyFont="1" applyBorder="1"/>
    <xf numFmtId="168" fontId="2" fillId="0" borderId="96" xfId="1" applyNumberFormat="1" applyFont="1" applyBorder="1"/>
    <xf numFmtId="168" fontId="3" fillId="0" borderId="96" xfId="1" applyNumberFormat="1" applyFont="1" applyBorder="1"/>
    <xf numFmtId="168" fontId="3" fillId="0" borderId="111" xfId="1" applyNumberFormat="1" applyFont="1" applyBorder="1"/>
    <xf numFmtId="168" fontId="3" fillId="0" borderId="97" xfId="1" applyNumberFormat="1" applyFont="1" applyBorder="1"/>
    <xf numFmtId="41" fontId="2" fillId="0" borderId="96" xfId="1" applyNumberFormat="1" applyFont="1" applyBorder="1"/>
    <xf numFmtId="174" fontId="2" fillId="0" borderId="96" xfId="1" applyNumberFormat="1" applyFont="1" applyBorder="1"/>
    <xf numFmtId="168" fontId="3" fillId="0" borderId="86" xfId="1" applyNumberFormat="1" applyFont="1" applyBorder="1" applyAlignment="1"/>
    <xf numFmtId="0" fontId="2" fillId="0" borderId="228" xfId="2" applyFont="1" applyBorder="1"/>
    <xf numFmtId="42" fontId="2" fillId="0" borderId="89" xfId="2" applyNumberFormat="1" applyFont="1" applyBorder="1"/>
    <xf numFmtId="42" fontId="2" fillId="0" borderId="77" xfId="2" applyNumberFormat="1" applyFont="1" applyBorder="1"/>
    <xf numFmtId="42" fontId="2" fillId="0" borderId="96" xfId="2" applyNumberFormat="1" applyFont="1" applyBorder="1"/>
    <xf numFmtId="42" fontId="2" fillId="0" borderId="123" xfId="2" applyNumberFormat="1" applyFont="1" applyBorder="1"/>
    <xf numFmtId="42" fontId="2" fillId="0" borderId="114" xfId="2" applyNumberFormat="1" applyFont="1" applyBorder="1"/>
    <xf numFmtId="42" fontId="2" fillId="0" borderId="141" xfId="2" applyNumberFormat="1" applyFont="1" applyBorder="1"/>
    <xf numFmtId="42" fontId="2" fillId="0" borderId="106" xfId="2" applyNumberFormat="1" applyFont="1" applyBorder="1"/>
    <xf numFmtId="42" fontId="2" fillId="0" borderId="119" xfId="2" applyNumberFormat="1" applyFont="1" applyBorder="1"/>
    <xf numFmtId="42" fontId="2" fillId="3" borderId="97" xfId="2" applyNumberFormat="1" applyFont="1" applyFill="1" applyBorder="1"/>
    <xf numFmtId="42" fontId="2" fillId="3" borderId="98" xfId="2" applyNumberFormat="1" applyFont="1" applyFill="1" applyBorder="1"/>
    <xf numFmtId="42" fontId="2" fillId="0" borderId="96" xfId="3" applyNumberFormat="1" applyFont="1" applyBorder="1"/>
    <xf numFmtId="42" fontId="2" fillId="0" borderId="98" xfId="2" applyNumberFormat="1" applyFont="1" applyBorder="1"/>
    <xf numFmtId="42" fontId="2" fillId="0" borderId="185" xfId="2" applyNumberFormat="1" applyFont="1" applyBorder="1"/>
    <xf numFmtId="42" fontId="2" fillId="0" borderId="107" xfId="2" applyNumberFormat="1" applyFont="1" applyBorder="1"/>
    <xf numFmtId="42" fontId="2" fillId="0" borderId="187" xfId="2" applyNumberFormat="1" applyFont="1" applyBorder="1"/>
    <xf numFmtId="42" fontId="2" fillId="0" borderId="138" xfId="2" applyNumberFormat="1" applyFont="1" applyBorder="1"/>
    <xf numFmtId="42" fontId="2" fillId="0" borderId="104" xfId="2" applyNumberFormat="1" applyFont="1" applyBorder="1"/>
    <xf numFmtId="42" fontId="2" fillId="0" borderId="97" xfId="2" applyNumberFormat="1" applyFont="1" applyBorder="1"/>
    <xf numFmtId="42" fontId="20" fillId="0" borderId="86" xfId="2" applyNumberFormat="1" applyBorder="1"/>
    <xf numFmtId="42" fontId="20" fillId="0" borderId="192" xfId="2" applyNumberFormat="1" applyBorder="1"/>
    <xf numFmtId="42" fontId="41" fillId="0" borderId="0" xfId="5" applyNumberFormat="1" applyFont="1"/>
    <xf numFmtId="0" fontId="41" fillId="7" borderId="97" xfId="5" applyFont="1" applyFill="1" applyBorder="1"/>
    <xf numFmtId="0" fontId="2" fillId="0" borderId="228" xfId="9" applyFont="1" applyBorder="1"/>
    <xf numFmtId="41" fontId="2" fillId="0" borderId="228" xfId="9" applyNumberFormat="1" applyFont="1" applyBorder="1"/>
    <xf numFmtId="41" fontId="2" fillId="0" borderId="227" xfId="9" applyNumberFormat="1" applyFont="1" applyBorder="1"/>
    <xf numFmtId="0" fontId="2" fillId="0" borderId="227" xfId="9" applyFont="1" applyBorder="1"/>
    <xf numFmtId="0" fontId="2" fillId="0" borderId="187" xfId="9" applyFont="1" applyBorder="1"/>
    <xf numFmtId="0" fontId="2" fillId="0" borderId="97" xfId="9" applyFont="1" applyBorder="1"/>
    <xf numFmtId="3" fontId="2" fillId="0" borderId="89" xfId="2" applyNumberFormat="1" applyFont="1" applyBorder="1"/>
    <xf numFmtId="3" fontId="2" fillId="0" borderId="96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0" fontId="2" fillId="0" borderId="228" xfId="2" applyFont="1" applyBorder="1" applyAlignment="1">
      <alignment shrinkToFit="1"/>
    </xf>
    <xf numFmtId="37" fontId="2" fillId="0" borderId="106" xfId="2" applyNumberFormat="1" applyFont="1" applyBorder="1"/>
    <xf numFmtId="37" fontId="2" fillId="0" borderId="104" xfId="2" applyNumberFormat="1" applyFont="1" applyBorder="1"/>
    <xf numFmtId="37" fontId="2" fillId="0" borderId="97" xfId="2" applyNumberFormat="1" applyFont="1" applyBorder="1"/>
    <xf numFmtId="42" fontId="20" fillId="0" borderId="244" xfId="0" applyNumberFormat="1" applyFont="1" applyBorder="1" applyAlignment="1">
      <alignment horizontal="right"/>
    </xf>
    <xf numFmtId="42" fontId="20" fillId="0" borderId="244" xfId="0" applyNumberFormat="1" applyFont="1" applyBorder="1" applyAlignment="1">
      <alignment horizontal="center"/>
    </xf>
    <xf numFmtId="42" fontId="20" fillId="0" borderId="245" xfId="0" applyNumberFormat="1" applyFont="1" applyBorder="1" applyAlignment="1">
      <alignment horizontal="right"/>
    </xf>
    <xf numFmtId="42" fontId="21" fillId="0" borderId="244" xfId="0" applyNumberFormat="1" applyFont="1" applyBorder="1" applyAlignment="1">
      <alignment horizontal="right"/>
    </xf>
    <xf numFmtId="42" fontId="21" fillId="0" borderId="245" xfId="0" applyNumberFormat="1" applyFont="1" applyBorder="1" applyAlignment="1">
      <alignment horizontal="right"/>
    </xf>
    <xf numFmtId="0" fontId="20" fillId="0" borderId="228" xfId="9" applyBorder="1"/>
    <xf numFmtId="0" fontId="20" fillId="0" borderId="228" xfId="9" applyBorder="1" applyAlignment="1">
      <alignment horizontal="center"/>
    </xf>
    <xf numFmtId="42" fontId="20" fillId="0" borderId="228" xfId="4" applyNumberFormat="1" applyFont="1" applyBorder="1"/>
    <xf numFmtId="42" fontId="20" fillId="0" borderId="228" xfId="9" applyNumberFormat="1" applyBorder="1"/>
    <xf numFmtId="42" fontId="20" fillId="0" borderId="228" xfId="4" applyNumberFormat="1" applyFont="1" applyBorder="1" applyAlignment="1"/>
    <xf numFmtId="42" fontId="20" fillId="0" borderId="227" xfId="9" applyNumberFormat="1" applyBorder="1"/>
    <xf numFmtId="0" fontId="21" fillId="0" borderId="228" xfId="9" applyFont="1" applyBorder="1"/>
    <xf numFmtId="42" fontId="21" fillId="0" borderId="228" xfId="9" applyNumberFormat="1" applyFont="1" applyBorder="1"/>
    <xf numFmtId="42" fontId="21" fillId="0" borderId="227" xfId="9" applyNumberFormat="1" applyFont="1" applyBorder="1"/>
    <xf numFmtId="0" fontId="20" fillId="0" borderId="96" xfId="9" applyBorder="1"/>
    <xf numFmtId="0" fontId="20" fillId="0" borderId="96" xfId="9" applyBorder="1" applyAlignment="1">
      <alignment horizontal="center"/>
    </xf>
    <xf numFmtId="42" fontId="20" fillId="0" borderId="96" xfId="9" applyNumberFormat="1" applyBorder="1"/>
    <xf numFmtId="42" fontId="20" fillId="0" borderId="96" xfId="4" applyNumberFormat="1" applyFont="1" applyBorder="1" applyAlignment="1"/>
    <xf numFmtId="0" fontId="20" fillId="0" borderId="0" xfId="9"/>
    <xf numFmtId="0" fontId="21" fillId="0" borderId="96" xfId="9" applyFont="1" applyBorder="1"/>
    <xf numFmtId="42" fontId="21" fillId="0" borderId="96" xfId="9" applyNumberFormat="1" applyFont="1" applyBorder="1"/>
    <xf numFmtId="0" fontId="20" fillId="0" borderId="86" xfId="0" applyFont="1" applyBorder="1" applyAlignment="1" applyProtection="1">
      <alignment horizontal="center"/>
      <protection locked="0"/>
    </xf>
    <xf numFmtId="42" fontId="20" fillId="0" borderId="192" xfId="0" applyNumberFormat="1" applyFont="1" applyBorder="1" applyAlignment="1" applyProtection="1">
      <alignment horizontal="right"/>
      <protection locked="0"/>
    </xf>
    <xf numFmtId="42" fontId="20" fillId="0" borderId="192" xfId="0" applyNumberFormat="1" applyFont="1" applyBorder="1" applyAlignment="1" applyProtection="1">
      <alignment horizontal="center"/>
      <protection locked="0"/>
    </xf>
    <xf numFmtId="42" fontId="21" fillId="0" borderId="248" xfId="0" applyNumberFormat="1" applyFont="1" applyBorder="1" applyAlignment="1" applyProtection="1">
      <alignment horizontal="center"/>
      <protection locked="0"/>
    </xf>
    <xf numFmtId="42" fontId="20" fillId="0" borderId="86" xfId="0" applyNumberFormat="1" applyFont="1" applyBorder="1" applyAlignment="1" applyProtection="1">
      <alignment horizontal="center"/>
      <protection locked="0"/>
    </xf>
    <xf numFmtId="42" fontId="20" fillId="0" borderId="86" xfId="0" applyNumberFormat="1" applyFont="1" applyBorder="1" applyAlignment="1" applyProtection="1">
      <alignment horizontal="right"/>
      <protection locked="0"/>
    </xf>
    <xf numFmtId="42" fontId="20" fillId="0" borderId="86" xfId="0" applyNumberFormat="1" applyFont="1" applyBorder="1" applyProtection="1">
      <protection locked="0"/>
    </xf>
    <xf numFmtId="42" fontId="21" fillId="0" borderId="86" xfId="0" applyNumberFormat="1" applyFont="1" applyBorder="1" applyProtection="1">
      <protection locked="0"/>
    </xf>
    <xf numFmtId="42" fontId="21" fillId="0" borderId="86" xfId="0" applyNumberFormat="1" applyFont="1" applyBorder="1" applyAlignment="1" applyProtection="1">
      <alignment horizontal="center"/>
      <protection locked="0"/>
    </xf>
    <xf numFmtId="42" fontId="20" fillId="0" borderId="240" xfId="0" applyNumberFormat="1" applyFont="1" applyBorder="1" applyAlignment="1" applyProtection="1">
      <alignment horizontal="right"/>
      <protection locked="0"/>
    </xf>
    <xf numFmtId="42" fontId="20" fillId="0" borderId="240" xfId="0" applyNumberFormat="1" applyFont="1" applyBorder="1" applyAlignment="1" applyProtection="1">
      <alignment horizontal="center"/>
      <protection locked="0"/>
    </xf>
    <xf numFmtId="42" fontId="20" fillId="0" borderId="231" xfId="0" applyNumberFormat="1" applyFont="1" applyBorder="1" applyAlignment="1" applyProtection="1">
      <alignment horizontal="center"/>
      <protection locked="0"/>
    </xf>
    <xf numFmtId="42" fontId="20" fillId="0" borderId="190" xfId="0" applyNumberFormat="1" applyFont="1" applyBorder="1" applyAlignment="1" applyProtection="1">
      <alignment horizontal="right"/>
      <protection locked="0"/>
    </xf>
    <xf numFmtId="42" fontId="20" fillId="0" borderId="84" xfId="0" applyNumberFormat="1" applyFont="1" applyBorder="1" applyAlignment="1" applyProtection="1">
      <alignment horizontal="right"/>
      <protection locked="0"/>
    </xf>
    <xf numFmtId="42" fontId="20" fillId="0" borderId="190" xfId="0" applyNumberFormat="1" applyFont="1" applyBorder="1" applyAlignment="1" applyProtection="1">
      <alignment horizontal="center"/>
      <protection locked="0"/>
    </xf>
    <xf numFmtId="42" fontId="20" fillId="0" borderId="84" xfId="0" applyNumberFormat="1" applyFont="1" applyBorder="1" applyAlignment="1" applyProtection="1">
      <alignment horizontal="center"/>
      <protection locked="0"/>
    </xf>
    <xf numFmtId="175" fontId="21" fillId="0" borderId="192" xfId="0" applyNumberFormat="1" applyFont="1" applyBorder="1" applyAlignment="1" applyProtection="1">
      <alignment horizontal="left"/>
      <protection locked="0"/>
    </xf>
    <xf numFmtId="0" fontId="21" fillId="0" borderId="84" xfId="0" applyFont="1" applyBorder="1" applyAlignment="1" applyProtection="1">
      <alignment horizontal="center" wrapText="1"/>
      <protection locked="0"/>
    </xf>
    <xf numFmtId="6" fontId="0" fillId="0" borderId="250" xfId="0" applyNumberFormat="1" applyBorder="1"/>
    <xf numFmtId="42" fontId="20" fillId="0" borderId="96" xfId="4" applyNumberFormat="1" applyFont="1" applyFill="1" applyBorder="1"/>
    <xf numFmtId="42" fontId="20" fillId="0" borderId="96" xfId="4" applyNumberFormat="1" applyFont="1" applyFill="1" applyBorder="1" applyAlignment="1"/>
    <xf numFmtId="0" fontId="46" fillId="0" borderId="97" xfId="0" applyFont="1" applyBorder="1"/>
    <xf numFmtId="0" fontId="46" fillId="0" borderId="97" xfId="0" applyFont="1" applyBorder="1" applyAlignment="1">
      <alignment horizontal="center"/>
    </xf>
    <xf numFmtId="42" fontId="46" fillId="0" borderId="97" xfId="0" applyNumberFormat="1" applyFont="1" applyBorder="1"/>
    <xf numFmtId="42" fontId="21" fillId="0" borderId="97" xfId="9" applyNumberFormat="1" applyFont="1" applyBorder="1"/>
    <xf numFmtId="0" fontId="42" fillId="0" borderId="114" xfId="5" applyFont="1" applyBorder="1"/>
    <xf numFmtId="42" fontId="42" fillId="0" borderId="138" xfId="5" applyNumberFormat="1" applyFont="1" applyBorder="1"/>
    <xf numFmtId="5" fontId="42" fillId="0" borderId="138" xfId="5" applyNumberFormat="1" applyFont="1" applyBorder="1"/>
    <xf numFmtId="42" fontId="21" fillId="0" borderId="138" xfId="1" applyNumberFormat="1" applyFont="1" applyBorder="1" applyAlignment="1">
      <alignment horizontal="center"/>
    </xf>
    <xf numFmtId="0" fontId="21" fillId="0" borderId="118" xfId="0" applyFont="1" applyBorder="1" applyAlignment="1">
      <alignment horizontal="center"/>
    </xf>
    <xf numFmtId="0" fontId="21" fillId="0" borderId="138" xfId="0" applyFont="1" applyBorder="1" applyAlignment="1">
      <alignment horizontal="center"/>
    </xf>
    <xf numFmtId="42" fontId="21" fillId="0" borderId="106" xfId="1" applyNumberFormat="1" applyFont="1" applyBorder="1"/>
    <xf numFmtId="0" fontId="2" fillId="0" borderId="149" xfId="2" applyFont="1" applyBorder="1"/>
    <xf numFmtId="42" fontId="2" fillId="0" borderId="106" xfId="4" applyNumberFormat="1" applyFont="1" applyBorder="1"/>
    <xf numFmtId="41" fontId="2" fillId="0" borderId="106" xfId="4" applyNumberFormat="1" applyFont="1" applyBorder="1"/>
    <xf numFmtId="42" fontId="3" fillId="0" borderId="106" xfId="4" applyNumberFormat="1" applyFont="1" applyBorder="1"/>
    <xf numFmtId="42" fontId="3" fillId="0" borderId="97" xfId="4" applyNumberFormat="1" applyFont="1" applyBorder="1"/>
    <xf numFmtId="42" fontId="3" fillId="0" borderId="117" xfId="4" applyNumberFormat="1" applyFont="1" applyBorder="1"/>
    <xf numFmtId="42" fontId="2" fillId="0" borderId="251" xfId="4" applyNumberFormat="1" applyFont="1" applyBorder="1"/>
    <xf numFmtId="41" fontId="2" fillId="0" borderId="251" xfId="4" applyNumberFormat="1" applyFont="1" applyBorder="1"/>
    <xf numFmtId="42" fontId="3" fillId="0" borderId="251" xfId="4" applyNumberFormat="1" applyFont="1" applyBorder="1"/>
    <xf numFmtId="42" fontId="3" fillId="0" borderId="252" xfId="4" applyNumberFormat="1" applyFont="1" applyBorder="1"/>
    <xf numFmtId="42" fontId="3" fillId="0" borderId="253" xfId="4" applyNumberFormat="1" applyFont="1" applyBorder="1"/>
    <xf numFmtId="43" fontId="2" fillId="0" borderId="104" xfId="1" applyNumberFormat="1" applyFont="1" applyBorder="1"/>
    <xf numFmtId="41" fontId="2" fillId="0" borderId="252" xfId="4" applyNumberFormat="1" applyFont="1" applyBorder="1"/>
    <xf numFmtId="174" fontId="2" fillId="0" borderId="254" xfId="4" applyNumberFormat="1" applyFont="1" applyBorder="1"/>
    <xf numFmtId="42" fontId="2" fillId="0" borderId="0" xfId="2" applyNumberFormat="1" applyFont="1"/>
    <xf numFmtId="168" fontId="0" fillId="0" borderId="0" xfId="0" applyNumberFormat="1"/>
    <xf numFmtId="41" fontId="2" fillId="0" borderId="0" xfId="2" applyNumberFormat="1" applyFont="1"/>
    <xf numFmtId="0" fontId="3" fillId="0" borderId="112" xfId="2" applyFont="1" applyBorder="1" applyAlignment="1">
      <alignment horizontal="left" wrapText="1"/>
    </xf>
    <xf numFmtId="0" fontId="3" fillId="0" borderId="0" xfId="2" applyFont="1" applyAlignment="1">
      <alignment horizontal="left" wrapText="1"/>
    </xf>
    <xf numFmtId="0" fontId="3" fillId="0" borderId="236" xfId="2" applyFont="1" applyBorder="1" applyAlignment="1">
      <alignment horizontal="left" wrapText="1"/>
    </xf>
    <xf numFmtId="0" fontId="42" fillId="5" borderId="106" xfId="5" applyFont="1" applyFill="1" applyBorder="1" applyAlignment="1">
      <alignment horizontal="center" wrapText="1"/>
    </xf>
    <xf numFmtId="0" fontId="42" fillId="5" borderId="138" xfId="5" applyFont="1" applyFill="1" applyBorder="1" applyAlignment="1">
      <alignment horizontal="center" wrapText="1"/>
    </xf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3" fontId="20" fillId="0" borderId="3" xfId="0" applyNumberFormat="1" applyFont="1" applyBorder="1" applyAlignment="1">
      <alignment horizontal="center" wrapText="1"/>
    </xf>
    <xf numFmtId="2" fontId="3" fillId="0" borderId="46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2" fontId="3" fillId="0" borderId="36" xfId="0" applyNumberFormat="1" applyFont="1" applyBorder="1" applyAlignment="1">
      <alignment horizontal="center"/>
    </xf>
    <xf numFmtId="0" fontId="2" fillId="0" borderId="210" xfId="0" applyFont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2" fillId="0" borderId="211" xfId="0" applyFont="1" applyBorder="1" applyAlignment="1">
      <alignment horizontal="center"/>
    </xf>
    <xf numFmtId="2" fontId="3" fillId="0" borderId="213" xfId="0" applyNumberFormat="1" applyFont="1" applyBorder="1" applyAlignment="1">
      <alignment horizontal="center"/>
    </xf>
    <xf numFmtId="2" fontId="3" fillId="0" borderId="215" xfId="0" applyNumberFormat="1" applyFont="1" applyBorder="1" applyAlignment="1">
      <alignment horizontal="center"/>
    </xf>
    <xf numFmtId="2" fontId="3" fillId="0" borderId="217" xfId="0" applyNumberFormat="1" applyFont="1" applyBorder="1" applyAlignment="1">
      <alignment horizontal="center"/>
    </xf>
    <xf numFmtId="2" fontId="3" fillId="0" borderId="214" xfId="0" applyNumberFormat="1" applyFont="1" applyBorder="1" applyAlignment="1">
      <alignment horizontal="center"/>
    </xf>
    <xf numFmtId="2" fontId="3" fillId="0" borderId="216" xfId="0" applyNumberFormat="1" applyFont="1" applyBorder="1" applyAlignment="1">
      <alignment horizontal="center"/>
    </xf>
    <xf numFmtId="2" fontId="3" fillId="0" borderId="218" xfId="0" applyNumberFormat="1" applyFont="1" applyBorder="1" applyAlignment="1">
      <alignment horizontal="center"/>
    </xf>
  </cellXfs>
  <cellStyles count="10">
    <cellStyle name="Comma" xfId="3" builtinId="3"/>
    <cellStyle name="Comma 2" xfId="4" xr:uid="{56908A67-A3FE-4FD5-8F11-DCFA7C0CD333}"/>
    <cellStyle name="Comma 3 2" xfId="8" xr:uid="{69FEE50A-1CB5-41CA-B323-A835C03F219E}"/>
    <cellStyle name="Currency" xfId="1" builtinId="4"/>
    <cellStyle name="Normal" xfId="0" builtinId="0"/>
    <cellStyle name="Normal 11" xfId="7" xr:uid="{F31D0AC1-F828-45BF-8908-478E97A4AA6A}"/>
    <cellStyle name="Normal 2" xfId="2" xr:uid="{C8F2F044-5DA6-4EF1-A9D8-4979C4852B09}"/>
    <cellStyle name="Normal 3" xfId="9" xr:uid="{744DB2C7-AEA7-4378-8FE0-7538EBFD2E87}"/>
    <cellStyle name="Normal 3 2" xfId="6" xr:uid="{5A6119B6-7158-4FDD-942D-18044C7E42C9}"/>
    <cellStyle name="Normal 4" xfId="5" xr:uid="{22161804-68C1-4EF8-B02A-1925B2E96B67}"/>
  </cellStyles>
  <dxfs count="0"/>
  <tableStyles count="1" defaultTableStyle="TableStyleMedium9" defaultPivotStyle="PivotStyleLight16">
    <tableStyle name="Invisible" pivot="0" table="0" count="0" xr9:uid="{EA558389-AE90-4FD0-A2FD-2C7759162E37}"/>
  </tableStyles>
  <colors>
    <mruColors>
      <color rgb="FFFF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CC"/>
  </sheetPr>
  <dimension ref="A1:K32"/>
  <sheetViews>
    <sheetView tabSelected="1" workbookViewId="0">
      <selection activeCell="F5" sqref="F5"/>
    </sheetView>
  </sheetViews>
  <sheetFormatPr defaultRowHeight="14.4" x14ac:dyDescent="0.3"/>
  <cols>
    <col min="1" max="1" width="43.44140625" customWidth="1"/>
    <col min="2" max="2" width="39.44140625" customWidth="1"/>
  </cols>
  <sheetData>
    <row r="1" spans="1:11" s="511" customFormat="1" ht="15.6" x14ac:dyDescent="0.3">
      <c r="A1" s="510" t="s">
        <v>933</v>
      </c>
      <c r="D1" s="512"/>
      <c r="F1" s="513" t="s">
        <v>130</v>
      </c>
      <c r="G1" s="513"/>
      <c r="H1" s="513"/>
      <c r="I1" s="513"/>
      <c r="J1" s="513"/>
      <c r="K1" s="513"/>
    </row>
    <row r="2" spans="1:11" s="511" customFormat="1" ht="15.6" x14ac:dyDescent="0.3">
      <c r="A2" s="510" t="s">
        <v>79</v>
      </c>
      <c r="B2" s="514" t="str">
        <f>Revenue!B2</f>
        <v xml:space="preserve">Southern University Shreveport Campus </v>
      </c>
      <c r="C2" s="515"/>
      <c r="D2" s="512"/>
      <c r="F2" s="513"/>
      <c r="G2" s="513"/>
      <c r="H2" s="513"/>
      <c r="I2" s="513"/>
      <c r="J2" s="513"/>
      <c r="K2" s="513"/>
    </row>
    <row r="3" spans="1:11" s="511" customFormat="1" ht="15.6" x14ac:dyDescent="0.3">
      <c r="A3" s="510" t="s">
        <v>116</v>
      </c>
      <c r="B3" s="516">
        <f>Revenue!B3</f>
        <v>33</v>
      </c>
      <c r="D3" s="512"/>
      <c r="F3" s="513"/>
      <c r="G3" s="513"/>
      <c r="H3" s="513"/>
      <c r="I3" s="513"/>
      <c r="J3" s="513"/>
      <c r="K3" s="513"/>
    </row>
    <row r="4" spans="1:11" s="511" customFormat="1" ht="16.2" thickBot="1" x14ac:dyDescent="0.35"/>
    <row r="5" spans="1:11" ht="25.05" customHeight="1" x14ac:dyDescent="0.3">
      <c r="A5" s="50" t="s">
        <v>423</v>
      </c>
      <c r="B5" s="51" t="s">
        <v>424</v>
      </c>
    </row>
    <row r="6" spans="1:11" ht="19.95" customHeight="1" x14ac:dyDescent="0.3">
      <c r="A6" s="58" t="s">
        <v>425</v>
      </c>
      <c r="B6" s="52">
        <v>949189</v>
      </c>
    </row>
    <row r="7" spans="1:11" ht="19.95" customHeight="1" x14ac:dyDescent="0.3">
      <c r="A7" s="58" t="s">
        <v>447</v>
      </c>
      <c r="B7" s="52">
        <v>327223</v>
      </c>
    </row>
    <row r="8" spans="1:11" ht="19.95" customHeight="1" x14ac:dyDescent="0.3">
      <c r="A8" s="58" t="s">
        <v>428</v>
      </c>
      <c r="B8" s="53">
        <v>476800</v>
      </c>
    </row>
    <row r="9" spans="1:11" ht="19.95" customHeight="1" x14ac:dyDescent="0.3">
      <c r="A9" s="58" t="s">
        <v>450</v>
      </c>
      <c r="B9" s="53"/>
    </row>
    <row r="10" spans="1:11" ht="19.95" customHeight="1" x14ac:dyDescent="0.3">
      <c r="A10" s="58" t="s">
        <v>426</v>
      </c>
      <c r="B10" s="52">
        <v>633233</v>
      </c>
    </row>
    <row r="11" spans="1:11" ht="19.95" customHeight="1" x14ac:dyDescent="0.3">
      <c r="A11" s="58" t="s">
        <v>427</v>
      </c>
      <c r="B11" s="52">
        <v>626285</v>
      </c>
    </row>
    <row r="12" spans="1:11" ht="19.95" customHeight="1" x14ac:dyDescent="0.3">
      <c r="A12" s="58" t="s">
        <v>429</v>
      </c>
      <c r="B12" s="52">
        <v>905242</v>
      </c>
    </row>
    <row r="13" spans="1:11" ht="19.95" customHeight="1" x14ac:dyDescent="0.3">
      <c r="A13" s="58" t="s">
        <v>430</v>
      </c>
      <c r="B13" s="52">
        <v>52832</v>
      </c>
    </row>
    <row r="14" spans="1:11" ht="19.95" customHeight="1" x14ac:dyDescent="0.3">
      <c r="A14" s="58" t="s">
        <v>431</v>
      </c>
      <c r="B14" s="52">
        <v>141162</v>
      </c>
    </row>
    <row r="15" spans="1:11" ht="19.95" customHeight="1" x14ac:dyDescent="0.3">
      <c r="A15" s="58" t="s">
        <v>432</v>
      </c>
      <c r="B15" s="52">
        <v>7464</v>
      </c>
    </row>
    <row r="16" spans="1:11" ht="19.95" customHeight="1" x14ac:dyDescent="0.3">
      <c r="A16" s="58" t="s">
        <v>433</v>
      </c>
      <c r="B16" s="52">
        <v>247</v>
      </c>
    </row>
    <row r="17" spans="1:2" ht="19.95" customHeight="1" x14ac:dyDescent="0.3">
      <c r="A17" s="58" t="s">
        <v>434</v>
      </c>
      <c r="B17" s="52"/>
    </row>
    <row r="18" spans="1:2" ht="19.95" customHeight="1" x14ac:dyDescent="0.3">
      <c r="A18" s="58" t="s">
        <v>435</v>
      </c>
      <c r="B18" s="52">
        <v>8567</v>
      </c>
    </row>
    <row r="19" spans="1:2" ht="19.95" customHeight="1" x14ac:dyDescent="0.3">
      <c r="A19" s="58" t="s">
        <v>436</v>
      </c>
      <c r="B19" s="52"/>
    </row>
    <row r="20" spans="1:2" ht="19.95" customHeight="1" x14ac:dyDescent="0.3">
      <c r="A20" s="58" t="s">
        <v>437</v>
      </c>
      <c r="B20" s="52">
        <v>114383</v>
      </c>
    </row>
    <row r="21" spans="1:2" ht="19.95" customHeight="1" x14ac:dyDescent="0.3">
      <c r="A21" s="58" t="s">
        <v>438</v>
      </c>
      <c r="B21" s="52"/>
    </row>
    <row r="22" spans="1:2" ht="19.95" customHeight="1" x14ac:dyDescent="0.3">
      <c r="A22" s="58" t="s">
        <v>439</v>
      </c>
      <c r="B22" s="52"/>
    </row>
    <row r="23" spans="1:2" ht="19.95" customHeight="1" x14ac:dyDescent="0.3">
      <c r="A23" s="59" t="s">
        <v>440</v>
      </c>
      <c r="B23" s="54"/>
    </row>
    <row r="24" spans="1:2" ht="19.95" customHeight="1" thickBot="1" x14ac:dyDescent="0.35">
      <c r="A24" s="59" t="s">
        <v>441</v>
      </c>
      <c r="B24" s="54">
        <v>0</v>
      </c>
    </row>
    <row r="25" spans="1:2" ht="19.95" customHeight="1" thickBot="1" x14ac:dyDescent="0.35">
      <c r="A25" s="55" t="s">
        <v>442</v>
      </c>
      <c r="B25" s="56">
        <f>SUM(B6:B24)</f>
        <v>4242627</v>
      </c>
    </row>
    <row r="28" spans="1:2" x14ac:dyDescent="0.3">
      <c r="A28" s="9" t="s">
        <v>443</v>
      </c>
    </row>
    <row r="29" spans="1:2" x14ac:dyDescent="0.3">
      <c r="A29" t="s">
        <v>444</v>
      </c>
      <c r="B29" s="57">
        <v>0</v>
      </c>
    </row>
    <row r="30" spans="1:2" x14ac:dyDescent="0.3">
      <c r="A30" t="s">
        <v>445</v>
      </c>
      <c r="B30" s="57">
        <v>0</v>
      </c>
    </row>
    <row r="31" spans="1:2" x14ac:dyDescent="0.3">
      <c r="A31" t="s">
        <v>446</v>
      </c>
      <c r="B31" s="57">
        <v>0</v>
      </c>
    </row>
    <row r="32" spans="1:2" x14ac:dyDescent="0.3">
      <c r="A32" t="s">
        <v>303</v>
      </c>
      <c r="B32" s="60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Normal="100" workbookViewId="0"/>
  </sheetViews>
  <sheetFormatPr defaultColWidth="9.109375" defaultRowHeight="14.4" x14ac:dyDescent="0.3"/>
  <cols>
    <col min="1" max="1" width="13.109375" customWidth="1"/>
    <col min="2" max="2" width="7.44140625" style="1" customWidth="1"/>
    <col min="3" max="3" width="34.88671875" bestFit="1" customWidth="1"/>
    <col min="4" max="4" width="8.5546875" style="1" bestFit="1" customWidth="1"/>
    <col min="5" max="5" width="59.109375" bestFit="1" customWidth="1"/>
    <col min="6" max="11" width="12.88671875" style="8" customWidth="1"/>
  </cols>
  <sheetData>
    <row r="1" spans="1:12" ht="18" x14ac:dyDescent="0.35">
      <c r="A1" s="492" t="s">
        <v>934</v>
      </c>
      <c r="B1"/>
      <c r="C1" s="1"/>
    </row>
    <row r="2" spans="1:12" ht="18" x14ac:dyDescent="0.35">
      <c r="A2" s="492" t="s">
        <v>79</v>
      </c>
      <c r="B2" s="9" t="s">
        <v>541</v>
      </c>
      <c r="C2" s="4"/>
      <c r="E2" t="s">
        <v>117</v>
      </c>
    </row>
    <row r="3" spans="1:12" ht="18" x14ac:dyDescent="0.35">
      <c r="A3" s="492" t="s">
        <v>116</v>
      </c>
      <c r="B3" s="7">
        <v>33</v>
      </c>
      <c r="C3" s="1"/>
      <c r="E3" s="5"/>
    </row>
    <row r="4" spans="1:12" ht="15" thickBot="1" x14ac:dyDescent="0.35"/>
    <row r="5" spans="1:12" s="3" customFormat="1" ht="15.6" thickTop="1" thickBot="1" x14ac:dyDescent="0.35">
      <c r="A5" s="61" t="s">
        <v>118</v>
      </c>
      <c r="B5" s="11" t="s">
        <v>1</v>
      </c>
      <c r="C5" s="11" t="s">
        <v>1</v>
      </c>
      <c r="D5" s="11" t="s">
        <v>4</v>
      </c>
      <c r="E5" s="62" t="s">
        <v>0</v>
      </c>
      <c r="F5" s="63" t="s">
        <v>5</v>
      </c>
      <c r="G5" s="64"/>
      <c r="H5" s="65" t="s">
        <v>6</v>
      </c>
      <c r="I5" s="64"/>
      <c r="J5" s="65" t="s">
        <v>7</v>
      </c>
      <c r="K5" s="64"/>
    </row>
    <row r="6" spans="1:12" s="3" customFormat="1" ht="15" thickBot="1" x14ac:dyDescent="0.35">
      <c r="A6" s="25" t="s">
        <v>2</v>
      </c>
      <c r="B6" s="12" t="s">
        <v>2</v>
      </c>
      <c r="C6" s="12" t="s">
        <v>3</v>
      </c>
      <c r="D6" s="12" t="s">
        <v>2</v>
      </c>
      <c r="E6" s="13" t="s">
        <v>3</v>
      </c>
      <c r="F6" s="66" t="s">
        <v>8</v>
      </c>
      <c r="G6" s="67" t="s">
        <v>9</v>
      </c>
      <c r="H6" s="66" t="s">
        <v>8</v>
      </c>
      <c r="I6" s="67" t="s">
        <v>9</v>
      </c>
      <c r="J6" s="68" t="s">
        <v>8</v>
      </c>
      <c r="K6" s="69" t="s">
        <v>9</v>
      </c>
    </row>
    <row r="7" spans="1:12" s="3" customFormat="1" ht="15" thickTop="1" x14ac:dyDescent="0.3">
      <c r="A7" s="70">
        <f>B3</f>
        <v>33</v>
      </c>
      <c r="B7" s="71">
        <v>500</v>
      </c>
      <c r="C7" s="72" t="s">
        <v>10</v>
      </c>
      <c r="D7" s="71">
        <v>501</v>
      </c>
      <c r="E7" s="73" t="s">
        <v>10</v>
      </c>
      <c r="F7" s="74">
        <v>5542010</v>
      </c>
      <c r="G7" s="75"/>
      <c r="H7" s="74">
        <v>5622567</v>
      </c>
      <c r="I7" s="75"/>
      <c r="J7" s="74">
        <v>4792424</v>
      </c>
      <c r="K7" s="75"/>
    </row>
    <row r="8" spans="1:12" x14ac:dyDescent="0.3">
      <c r="A8" s="76"/>
      <c r="B8" s="77"/>
      <c r="C8" s="19"/>
      <c r="D8" s="77"/>
      <c r="E8" s="78"/>
      <c r="F8" s="79"/>
      <c r="G8" s="80"/>
      <c r="H8" s="79"/>
      <c r="I8" s="80"/>
      <c r="J8" s="79"/>
      <c r="K8" s="80"/>
    </row>
    <row r="9" spans="1:12" x14ac:dyDescent="0.3">
      <c r="A9" s="76">
        <f>B3</f>
        <v>33</v>
      </c>
      <c r="B9" s="77">
        <v>510</v>
      </c>
      <c r="C9" s="19" t="s">
        <v>11</v>
      </c>
      <c r="D9" s="77">
        <v>511</v>
      </c>
      <c r="E9" s="78" t="s">
        <v>12</v>
      </c>
      <c r="F9" s="79">
        <v>424020</v>
      </c>
      <c r="G9" s="80"/>
      <c r="H9" s="79">
        <v>537015</v>
      </c>
      <c r="I9" s="80"/>
      <c r="J9" s="79">
        <v>438210</v>
      </c>
      <c r="K9" s="80"/>
    </row>
    <row r="10" spans="1:12" x14ac:dyDescent="0.3">
      <c r="A10" s="76">
        <f>B3</f>
        <v>33</v>
      </c>
      <c r="B10" s="77">
        <v>510</v>
      </c>
      <c r="C10" s="19" t="s">
        <v>11</v>
      </c>
      <c r="D10" s="77">
        <v>512</v>
      </c>
      <c r="E10" s="78" t="s">
        <v>13</v>
      </c>
      <c r="F10" s="79"/>
      <c r="G10" s="80"/>
      <c r="H10" s="79"/>
      <c r="I10" s="80"/>
      <c r="J10" s="79"/>
      <c r="K10" s="80"/>
    </row>
    <row r="11" spans="1:12" x14ac:dyDescent="0.3">
      <c r="A11" s="76">
        <f>B3</f>
        <v>33</v>
      </c>
      <c r="B11" s="77">
        <v>510</v>
      </c>
      <c r="C11" s="19" t="s">
        <v>11</v>
      </c>
      <c r="D11" s="77">
        <v>513</v>
      </c>
      <c r="E11" s="78" t="s">
        <v>14</v>
      </c>
      <c r="F11" s="79"/>
      <c r="G11" s="80">
        <v>78628</v>
      </c>
      <c r="H11" s="79"/>
      <c r="I11" s="80">
        <v>114238</v>
      </c>
      <c r="J11" s="79"/>
      <c r="K11" s="80">
        <v>93275</v>
      </c>
    </row>
    <row r="12" spans="1:12" x14ac:dyDescent="0.3">
      <c r="A12" s="76">
        <f>B3</f>
        <v>33</v>
      </c>
      <c r="B12" s="77">
        <v>510</v>
      </c>
      <c r="C12" s="19" t="s">
        <v>11</v>
      </c>
      <c r="D12" s="77">
        <v>514</v>
      </c>
      <c r="E12" s="78" t="s">
        <v>15</v>
      </c>
      <c r="F12" s="79"/>
      <c r="G12" s="80">
        <v>45910</v>
      </c>
      <c r="H12" s="79"/>
      <c r="I12" s="80">
        <v>46061</v>
      </c>
      <c r="J12" s="79"/>
      <c r="K12" s="80">
        <v>37608</v>
      </c>
    </row>
    <row r="13" spans="1:12" x14ac:dyDescent="0.3">
      <c r="A13" s="76">
        <f>B4</f>
        <v>0</v>
      </c>
      <c r="B13" s="77">
        <v>510</v>
      </c>
      <c r="C13" s="19" t="s">
        <v>11</v>
      </c>
      <c r="D13" s="77">
        <v>520</v>
      </c>
      <c r="E13" s="78" t="s">
        <v>417</v>
      </c>
      <c r="F13" s="79"/>
      <c r="G13" s="80">
        <v>87862</v>
      </c>
      <c r="H13" s="79"/>
      <c r="I13" s="80">
        <v>93795</v>
      </c>
      <c r="J13" s="79"/>
      <c r="K13" s="80">
        <v>76750</v>
      </c>
    </row>
    <row r="14" spans="1:12" x14ac:dyDescent="0.3">
      <c r="A14" s="76">
        <f>B3</f>
        <v>33</v>
      </c>
      <c r="B14" s="77">
        <v>510</v>
      </c>
      <c r="C14" s="19" t="s">
        <v>11</v>
      </c>
      <c r="D14" s="77">
        <v>515</v>
      </c>
      <c r="E14" s="78" t="s">
        <v>16</v>
      </c>
      <c r="F14" s="79"/>
      <c r="G14" s="80">
        <v>207360</v>
      </c>
      <c r="H14" s="79"/>
      <c r="I14" s="80">
        <v>285495</v>
      </c>
      <c r="J14" s="79"/>
      <c r="K14" s="80">
        <v>233370</v>
      </c>
      <c r="L14" t="s">
        <v>117</v>
      </c>
    </row>
    <row r="15" spans="1:12" x14ac:dyDescent="0.3">
      <c r="A15" s="76">
        <f>B3</f>
        <v>33</v>
      </c>
      <c r="B15" s="77">
        <v>510</v>
      </c>
      <c r="C15" s="19" t="s">
        <v>11</v>
      </c>
      <c r="D15" s="77">
        <v>516</v>
      </c>
      <c r="E15" s="78" t="s">
        <v>17</v>
      </c>
      <c r="F15" s="79"/>
      <c r="G15" s="80">
        <v>113923</v>
      </c>
      <c r="H15" s="79"/>
      <c r="I15" s="80">
        <v>201216</v>
      </c>
      <c r="J15" s="79"/>
      <c r="K15" s="80">
        <v>163872</v>
      </c>
    </row>
    <row r="16" spans="1:12" x14ac:dyDescent="0.3">
      <c r="A16" s="76">
        <f>B3</f>
        <v>33</v>
      </c>
      <c r="B16" s="77">
        <v>510</v>
      </c>
      <c r="C16" s="19" t="s">
        <v>11</v>
      </c>
      <c r="D16" s="77">
        <v>521</v>
      </c>
      <c r="E16" s="78" t="s">
        <v>419</v>
      </c>
      <c r="F16" s="79"/>
      <c r="G16" s="80"/>
      <c r="H16" s="79"/>
      <c r="I16" s="80"/>
      <c r="J16" s="79"/>
      <c r="K16" s="80"/>
    </row>
    <row r="17" spans="1:13" x14ac:dyDescent="0.3">
      <c r="A17" s="76">
        <f>B3</f>
        <v>33</v>
      </c>
      <c r="B17" s="77">
        <v>510</v>
      </c>
      <c r="C17" s="19" t="s">
        <v>11</v>
      </c>
      <c r="D17" s="77">
        <v>517</v>
      </c>
      <c r="E17" s="78" t="s">
        <v>18</v>
      </c>
      <c r="F17" s="79">
        <v>1320791</v>
      </c>
      <c r="G17" s="80"/>
      <c r="H17" s="79">
        <v>1522477</v>
      </c>
      <c r="I17" s="80"/>
      <c r="J17" s="79">
        <v>1873600</v>
      </c>
      <c r="K17" s="80"/>
    </row>
    <row r="18" spans="1:13" x14ac:dyDescent="0.3">
      <c r="A18" s="76">
        <f>B3</f>
        <v>33</v>
      </c>
      <c r="B18" s="77">
        <v>510</v>
      </c>
      <c r="C18" s="19" t="s">
        <v>11</v>
      </c>
      <c r="D18" s="77">
        <v>518</v>
      </c>
      <c r="E18" s="78" t="s">
        <v>19</v>
      </c>
      <c r="F18" s="79"/>
      <c r="G18" s="80">
        <v>1056021</v>
      </c>
      <c r="H18" s="79"/>
      <c r="I18" s="80">
        <v>871036</v>
      </c>
      <c r="J18" s="79"/>
      <c r="K18" s="80">
        <v>1035108</v>
      </c>
    </row>
    <row r="19" spans="1:13" x14ac:dyDescent="0.3">
      <c r="A19" s="76">
        <f>B3</f>
        <v>33</v>
      </c>
      <c r="B19" s="77">
        <v>510</v>
      </c>
      <c r="C19" s="19" t="s">
        <v>11</v>
      </c>
      <c r="D19" s="77">
        <v>519</v>
      </c>
      <c r="E19" s="78" t="s">
        <v>20</v>
      </c>
      <c r="F19" s="79">
        <v>303829</v>
      </c>
      <c r="G19" s="80"/>
      <c r="H19" s="79">
        <v>181500</v>
      </c>
      <c r="I19" s="80"/>
      <c r="J19" s="79">
        <v>285375</v>
      </c>
      <c r="K19" s="80"/>
    </row>
    <row r="20" spans="1:13" s="3" customFormat="1" x14ac:dyDescent="0.3">
      <c r="A20" s="81"/>
      <c r="B20" s="82"/>
      <c r="C20" s="83" t="s">
        <v>119</v>
      </c>
      <c r="D20" s="82"/>
      <c r="E20" s="84"/>
      <c r="F20" s="85">
        <f t="shared" ref="F20:G20" si="0">SUM(F9:F19)</f>
        <v>2048640</v>
      </c>
      <c r="G20" s="86">
        <f t="shared" si="0"/>
        <v>1589704</v>
      </c>
      <c r="H20" s="85">
        <f t="shared" ref="H20:K20" si="1">SUM(H9:H19)</f>
        <v>2240992</v>
      </c>
      <c r="I20" s="86">
        <f t="shared" si="1"/>
        <v>1611841</v>
      </c>
      <c r="J20" s="85">
        <f t="shared" si="1"/>
        <v>2597185</v>
      </c>
      <c r="K20" s="86">
        <f t="shared" si="1"/>
        <v>1639983</v>
      </c>
    </row>
    <row r="21" spans="1:13" s="3" customFormat="1" x14ac:dyDescent="0.3">
      <c r="A21" s="81"/>
      <c r="B21" s="82"/>
      <c r="C21" s="83"/>
      <c r="D21" s="82"/>
      <c r="E21" s="84"/>
      <c r="F21" s="85"/>
      <c r="G21" s="86"/>
      <c r="H21" s="85"/>
      <c r="I21" s="86"/>
      <c r="J21" s="85"/>
      <c r="K21" s="86"/>
    </row>
    <row r="22" spans="1:13" x14ac:dyDescent="0.3">
      <c r="A22" s="76">
        <f>B3</f>
        <v>33</v>
      </c>
      <c r="B22" s="77">
        <v>525</v>
      </c>
      <c r="C22" s="19" t="s">
        <v>21</v>
      </c>
      <c r="D22" s="77">
        <v>526</v>
      </c>
      <c r="E22" s="78" t="s">
        <v>22</v>
      </c>
      <c r="F22" s="79"/>
      <c r="G22" s="80"/>
      <c r="H22" s="79"/>
      <c r="I22" s="80">
        <v>484705</v>
      </c>
      <c r="J22" s="79"/>
      <c r="K22" s="80">
        <v>0</v>
      </c>
      <c r="M22" t="s">
        <v>117</v>
      </c>
    </row>
    <row r="23" spans="1:13" x14ac:dyDescent="0.3">
      <c r="A23" s="76">
        <f>B3</f>
        <v>33</v>
      </c>
      <c r="B23" s="77">
        <v>525</v>
      </c>
      <c r="C23" s="19" t="s">
        <v>21</v>
      </c>
      <c r="D23" s="77">
        <v>527</v>
      </c>
      <c r="E23" s="78" t="s">
        <v>23</v>
      </c>
      <c r="F23" s="79"/>
      <c r="G23" s="80"/>
      <c r="H23" s="79"/>
      <c r="I23" s="80"/>
      <c r="J23" s="79"/>
      <c r="K23" s="80"/>
    </row>
    <row r="24" spans="1:13" s="3" customFormat="1" x14ac:dyDescent="0.3">
      <c r="A24" s="81"/>
      <c r="B24" s="82"/>
      <c r="C24" s="83" t="s">
        <v>380</v>
      </c>
      <c r="D24" s="82"/>
      <c r="E24" s="84"/>
      <c r="F24" s="85">
        <f t="shared" ref="F24:G24" si="2">SUM(F22:F23)</f>
        <v>0</v>
      </c>
      <c r="G24" s="86">
        <f t="shared" si="2"/>
        <v>0</v>
      </c>
      <c r="H24" s="85">
        <f t="shared" ref="H24:K24" si="3">SUM(H22:H23)</f>
        <v>0</v>
      </c>
      <c r="I24" s="86">
        <f t="shared" si="3"/>
        <v>484705</v>
      </c>
      <c r="J24" s="85">
        <f t="shared" si="3"/>
        <v>0</v>
      </c>
      <c r="K24" s="86">
        <f t="shared" si="3"/>
        <v>0</v>
      </c>
    </row>
    <row r="25" spans="1:13" s="3" customFormat="1" x14ac:dyDescent="0.3">
      <c r="A25" s="81"/>
      <c r="B25" s="82"/>
      <c r="C25" s="83"/>
      <c r="D25" s="82"/>
      <c r="E25" s="84"/>
      <c r="F25" s="85"/>
      <c r="G25" s="86"/>
      <c r="H25" s="85"/>
      <c r="I25" s="86"/>
      <c r="J25" s="85"/>
      <c r="K25" s="86"/>
    </row>
    <row r="26" spans="1:13" x14ac:dyDescent="0.3">
      <c r="A26" s="76">
        <f>B3</f>
        <v>33</v>
      </c>
      <c r="B26" s="77">
        <v>530</v>
      </c>
      <c r="C26" s="19" t="s">
        <v>24</v>
      </c>
      <c r="D26" s="77">
        <v>531</v>
      </c>
      <c r="E26" s="78" t="s">
        <v>25</v>
      </c>
      <c r="F26" s="79"/>
      <c r="G26" s="80"/>
      <c r="H26" s="79"/>
      <c r="I26" s="80"/>
      <c r="J26" s="79"/>
      <c r="K26" s="80"/>
    </row>
    <row r="27" spans="1:13" x14ac:dyDescent="0.3">
      <c r="A27" s="76">
        <f>B3</f>
        <v>33</v>
      </c>
      <c r="B27" s="77">
        <v>530</v>
      </c>
      <c r="C27" s="19" t="s">
        <v>24</v>
      </c>
      <c r="D27" s="77">
        <v>532</v>
      </c>
      <c r="E27" s="78" t="s">
        <v>26</v>
      </c>
      <c r="F27" s="79"/>
      <c r="G27" s="80"/>
      <c r="H27" s="79"/>
      <c r="I27" s="80"/>
      <c r="J27" s="79"/>
      <c r="K27" s="80"/>
    </row>
    <row r="28" spans="1:13" x14ac:dyDescent="0.3">
      <c r="A28" s="76">
        <f>B3</f>
        <v>33</v>
      </c>
      <c r="B28" s="77">
        <v>530</v>
      </c>
      <c r="C28" s="19" t="s">
        <v>24</v>
      </c>
      <c r="D28" s="77">
        <v>533</v>
      </c>
      <c r="E28" s="78" t="s">
        <v>27</v>
      </c>
      <c r="F28" s="79"/>
      <c r="G28" s="80"/>
      <c r="H28" s="79"/>
      <c r="I28" s="80"/>
      <c r="J28" s="79"/>
      <c r="K28" s="80"/>
    </row>
    <row r="29" spans="1:13" x14ac:dyDescent="0.3">
      <c r="A29" s="76">
        <f>B3</f>
        <v>33</v>
      </c>
      <c r="B29" s="77">
        <v>530</v>
      </c>
      <c r="C29" s="19" t="s">
        <v>24</v>
      </c>
      <c r="D29" s="77">
        <v>534</v>
      </c>
      <c r="E29" s="78" t="s">
        <v>28</v>
      </c>
      <c r="F29" s="79"/>
      <c r="G29" s="80"/>
      <c r="H29" s="79"/>
      <c r="I29" s="80"/>
      <c r="J29" s="79"/>
      <c r="K29" s="80"/>
    </row>
    <row r="30" spans="1:13" x14ac:dyDescent="0.3">
      <c r="A30" s="76">
        <f>B3</f>
        <v>33</v>
      </c>
      <c r="B30" s="77">
        <v>530</v>
      </c>
      <c r="C30" s="19" t="s">
        <v>24</v>
      </c>
      <c r="D30" s="77">
        <v>549</v>
      </c>
      <c r="E30" s="78" t="s">
        <v>29</v>
      </c>
      <c r="F30" s="79">
        <v>751918</v>
      </c>
      <c r="G30" s="80"/>
      <c r="H30" s="79">
        <v>1170391</v>
      </c>
      <c r="I30" s="80"/>
      <c r="J30" s="79">
        <v>1894341</v>
      </c>
      <c r="K30" s="80"/>
    </row>
    <row r="31" spans="1:13" x14ac:dyDescent="0.3">
      <c r="A31" s="76">
        <f>B3</f>
        <v>33</v>
      </c>
      <c r="B31" s="77">
        <v>530</v>
      </c>
      <c r="C31" s="19" t="s">
        <v>24</v>
      </c>
      <c r="D31" s="379">
        <v>572</v>
      </c>
      <c r="E31" s="381" t="s">
        <v>467</v>
      </c>
      <c r="F31" s="79"/>
      <c r="G31" s="80"/>
      <c r="H31" s="79"/>
      <c r="I31" s="80"/>
      <c r="J31" s="79"/>
      <c r="K31" s="80"/>
    </row>
    <row r="32" spans="1:13" s="3" customFormat="1" x14ac:dyDescent="0.3">
      <c r="A32" s="81"/>
      <c r="B32" s="82"/>
      <c r="C32" s="83" t="s">
        <v>120</v>
      </c>
      <c r="D32" s="82"/>
      <c r="E32" s="84"/>
      <c r="F32" s="85">
        <f t="shared" ref="F32:G32" si="4">SUM(F26:F31)</f>
        <v>751918</v>
      </c>
      <c r="G32" s="86">
        <f t="shared" si="4"/>
        <v>0</v>
      </c>
      <c r="H32" s="85">
        <f t="shared" ref="H32:K32" si="5">SUM(H26:H31)</f>
        <v>1170391</v>
      </c>
      <c r="I32" s="86">
        <f t="shared" si="5"/>
        <v>0</v>
      </c>
      <c r="J32" s="85">
        <f t="shared" si="5"/>
        <v>1894341</v>
      </c>
      <c r="K32" s="86">
        <f t="shared" si="5"/>
        <v>0</v>
      </c>
    </row>
    <row r="33" spans="1:11" s="3" customFormat="1" x14ac:dyDescent="0.3">
      <c r="A33" s="81"/>
      <c r="B33" s="82"/>
      <c r="C33" s="83"/>
      <c r="D33" s="82"/>
      <c r="E33" s="84"/>
      <c r="F33" s="87"/>
      <c r="G33" s="88"/>
      <c r="H33" s="87"/>
      <c r="I33" s="88"/>
      <c r="J33" s="87"/>
      <c r="K33" s="88"/>
    </row>
    <row r="34" spans="1:11" x14ac:dyDescent="0.3">
      <c r="A34" s="76">
        <f>B3</f>
        <v>33</v>
      </c>
      <c r="B34" s="77">
        <v>550</v>
      </c>
      <c r="C34" s="19" t="s">
        <v>30</v>
      </c>
      <c r="D34" s="77">
        <v>551</v>
      </c>
      <c r="E34" s="78" t="s">
        <v>31</v>
      </c>
      <c r="F34" s="79">
        <v>7815473</v>
      </c>
      <c r="G34" s="80"/>
      <c r="H34" s="79">
        <v>7815473</v>
      </c>
      <c r="I34" s="80"/>
      <c r="J34" s="79">
        <v>6993605</v>
      </c>
      <c r="K34" s="80"/>
    </row>
    <row r="35" spans="1:11" x14ac:dyDescent="0.3">
      <c r="A35" s="76">
        <f>B3</f>
        <v>33</v>
      </c>
      <c r="B35" s="77">
        <v>550</v>
      </c>
      <c r="C35" s="19" t="s">
        <v>30</v>
      </c>
      <c r="D35" s="77">
        <v>552</v>
      </c>
      <c r="E35" s="78" t="s">
        <v>32</v>
      </c>
      <c r="F35" s="79"/>
      <c r="G35" s="80"/>
      <c r="H35" s="79"/>
      <c r="I35" s="80"/>
      <c r="J35" s="79"/>
      <c r="K35" s="80"/>
    </row>
    <row r="36" spans="1:11" x14ac:dyDescent="0.3">
      <c r="A36" s="76">
        <f>B3</f>
        <v>33</v>
      </c>
      <c r="B36" s="77">
        <v>550</v>
      </c>
      <c r="C36" s="19" t="s">
        <v>30</v>
      </c>
      <c r="D36" s="77">
        <v>554</v>
      </c>
      <c r="E36" s="78" t="s">
        <v>127</v>
      </c>
      <c r="F36" s="79"/>
      <c r="G36" s="80"/>
      <c r="H36" s="79"/>
      <c r="I36" s="80"/>
      <c r="J36" s="79"/>
      <c r="K36" s="80"/>
    </row>
    <row r="37" spans="1:11" s="3" customFormat="1" x14ac:dyDescent="0.3">
      <c r="A37" s="81"/>
      <c r="B37" s="82"/>
      <c r="C37" s="83" t="s">
        <v>121</v>
      </c>
      <c r="D37" s="82"/>
      <c r="E37" s="84"/>
      <c r="F37" s="85">
        <f t="shared" ref="F37:G37" si="6">SUM(F34:F36)</f>
        <v>7815473</v>
      </c>
      <c r="G37" s="86">
        <f t="shared" si="6"/>
        <v>0</v>
      </c>
      <c r="H37" s="85">
        <f t="shared" ref="H37:K37" si="7">SUM(H34:H36)</f>
        <v>7815473</v>
      </c>
      <c r="I37" s="86">
        <f t="shared" si="7"/>
        <v>0</v>
      </c>
      <c r="J37" s="85">
        <f t="shared" si="7"/>
        <v>6993605</v>
      </c>
      <c r="K37" s="86">
        <f t="shared" si="7"/>
        <v>0</v>
      </c>
    </row>
    <row r="38" spans="1:11" s="3" customFormat="1" x14ac:dyDescent="0.3">
      <c r="A38" s="81"/>
      <c r="B38" s="82"/>
      <c r="C38" s="83"/>
      <c r="D38" s="82"/>
      <c r="E38" s="84"/>
      <c r="F38" s="85"/>
      <c r="G38" s="86"/>
      <c r="H38" s="85"/>
      <c r="I38" s="86"/>
      <c r="J38" s="85"/>
      <c r="K38" s="86"/>
    </row>
    <row r="39" spans="1:11" x14ac:dyDescent="0.3">
      <c r="A39" s="378">
        <f>B3</f>
        <v>33</v>
      </c>
      <c r="B39" s="379">
        <v>560</v>
      </c>
      <c r="C39" s="380" t="s">
        <v>33</v>
      </c>
      <c r="D39" s="379">
        <v>561</v>
      </c>
      <c r="E39" s="381" t="s">
        <v>452</v>
      </c>
      <c r="F39" s="79"/>
      <c r="G39" s="80"/>
      <c r="H39" s="79"/>
      <c r="I39" s="80"/>
      <c r="J39" s="79"/>
      <c r="K39" s="80"/>
    </row>
    <row r="40" spans="1:11" x14ac:dyDescent="0.3">
      <c r="A40" s="378">
        <f>B3</f>
        <v>33</v>
      </c>
      <c r="B40" s="379">
        <v>560</v>
      </c>
      <c r="C40" s="380" t="s">
        <v>33</v>
      </c>
      <c r="D40" s="379">
        <v>562</v>
      </c>
      <c r="E40" s="381" t="s">
        <v>34</v>
      </c>
      <c r="F40" s="79">
        <v>537642</v>
      </c>
      <c r="G40" s="80"/>
      <c r="H40" s="79">
        <v>537642</v>
      </c>
      <c r="I40" s="80"/>
      <c r="J40" s="79">
        <v>183716</v>
      </c>
      <c r="K40" s="80"/>
    </row>
    <row r="41" spans="1:11" x14ac:dyDescent="0.3">
      <c r="A41" s="378">
        <f>B3</f>
        <v>33</v>
      </c>
      <c r="B41" s="379">
        <v>560</v>
      </c>
      <c r="C41" s="380" t="s">
        <v>33</v>
      </c>
      <c r="D41" s="379">
        <v>563</v>
      </c>
      <c r="E41" s="381" t="s">
        <v>465</v>
      </c>
      <c r="F41" s="79"/>
      <c r="G41" s="80"/>
      <c r="H41" s="79"/>
      <c r="I41" s="80"/>
      <c r="J41" s="79"/>
      <c r="K41" s="80"/>
    </row>
    <row r="42" spans="1:11" x14ac:dyDescent="0.3">
      <c r="A42" s="378">
        <f>B3</f>
        <v>33</v>
      </c>
      <c r="B42" s="379">
        <v>560</v>
      </c>
      <c r="C42" s="380" t="s">
        <v>33</v>
      </c>
      <c r="D42" s="379">
        <v>564</v>
      </c>
      <c r="E42" s="381" t="s">
        <v>35</v>
      </c>
      <c r="F42" s="79"/>
      <c r="G42" s="80"/>
      <c r="H42" s="79"/>
      <c r="I42" s="80"/>
      <c r="J42" s="79"/>
      <c r="K42" s="80"/>
    </row>
    <row r="43" spans="1:11" x14ac:dyDescent="0.3">
      <c r="A43" s="378">
        <f>B3</f>
        <v>33</v>
      </c>
      <c r="B43" s="379">
        <v>560</v>
      </c>
      <c r="C43" s="380" t="s">
        <v>33</v>
      </c>
      <c r="D43" s="379">
        <v>565</v>
      </c>
      <c r="E43" s="381" t="s">
        <v>36</v>
      </c>
      <c r="F43" s="79"/>
      <c r="G43" s="80"/>
      <c r="H43" s="79"/>
      <c r="I43" s="80"/>
      <c r="J43" s="79"/>
      <c r="K43" s="80"/>
    </row>
    <row r="44" spans="1:11" x14ac:dyDescent="0.3">
      <c r="A44" s="378">
        <f>B3</f>
        <v>33</v>
      </c>
      <c r="B44" s="379">
        <v>560</v>
      </c>
      <c r="C44" s="380" t="s">
        <v>33</v>
      </c>
      <c r="D44" s="379">
        <v>566</v>
      </c>
      <c r="E44" s="381" t="s">
        <v>528</v>
      </c>
      <c r="F44" s="79"/>
      <c r="G44" s="80"/>
      <c r="H44" s="79"/>
      <c r="I44" s="80"/>
      <c r="J44" s="79"/>
      <c r="K44" s="80"/>
    </row>
    <row r="45" spans="1:11" x14ac:dyDescent="0.3">
      <c r="A45" s="378">
        <f>B3</f>
        <v>33</v>
      </c>
      <c r="B45" s="379">
        <v>560</v>
      </c>
      <c r="C45" s="380" t="s">
        <v>33</v>
      </c>
      <c r="D45" s="379">
        <v>567</v>
      </c>
      <c r="E45" s="381" t="s">
        <v>466</v>
      </c>
      <c r="F45" s="79"/>
      <c r="G45" s="80"/>
      <c r="H45" s="79"/>
      <c r="I45" s="80"/>
      <c r="J45" s="79"/>
      <c r="K45" s="80"/>
    </row>
    <row r="46" spans="1:11" x14ac:dyDescent="0.3">
      <c r="A46" s="378">
        <f>B3</f>
        <v>33</v>
      </c>
      <c r="B46" s="379">
        <v>560</v>
      </c>
      <c r="C46" s="380" t="s">
        <v>33</v>
      </c>
      <c r="D46" s="379">
        <v>570</v>
      </c>
      <c r="E46" s="381" t="s">
        <v>37</v>
      </c>
      <c r="F46" s="79"/>
      <c r="G46" s="80"/>
      <c r="H46" s="79"/>
      <c r="I46" s="80"/>
      <c r="J46" s="79"/>
      <c r="K46" s="80"/>
    </row>
    <row r="47" spans="1:11" x14ac:dyDescent="0.3">
      <c r="A47" s="378">
        <f>B3</f>
        <v>33</v>
      </c>
      <c r="B47" s="379">
        <v>560</v>
      </c>
      <c r="C47" s="380" t="s">
        <v>33</v>
      </c>
      <c r="D47" s="379">
        <v>571</v>
      </c>
      <c r="E47" s="381" t="s">
        <v>453</v>
      </c>
      <c r="F47" s="79"/>
      <c r="G47" s="80"/>
      <c r="H47" s="79"/>
      <c r="I47" s="80"/>
      <c r="J47" s="79"/>
      <c r="K47" s="80"/>
    </row>
    <row r="48" spans="1:11" x14ac:dyDescent="0.3">
      <c r="A48" s="378">
        <f>B3</f>
        <v>33</v>
      </c>
      <c r="B48" s="379">
        <v>560</v>
      </c>
      <c r="C48" s="380" t="s">
        <v>33</v>
      </c>
      <c r="D48" s="379">
        <v>574</v>
      </c>
      <c r="E48" s="381" t="s">
        <v>454</v>
      </c>
      <c r="F48" s="79"/>
      <c r="G48" s="80"/>
      <c r="H48" s="79"/>
      <c r="I48" s="80"/>
      <c r="J48" s="79"/>
      <c r="K48" s="80"/>
    </row>
    <row r="49" spans="1:11" x14ac:dyDescent="0.3">
      <c r="A49" s="378">
        <f>B3</f>
        <v>33</v>
      </c>
      <c r="B49" s="379">
        <v>560</v>
      </c>
      <c r="C49" s="380" t="s">
        <v>33</v>
      </c>
      <c r="D49" s="379">
        <v>575</v>
      </c>
      <c r="E49" s="381" t="s">
        <v>256</v>
      </c>
      <c r="F49" s="79"/>
      <c r="G49" s="80"/>
      <c r="H49" s="79"/>
      <c r="I49" s="80"/>
      <c r="J49" s="79"/>
      <c r="K49" s="80"/>
    </row>
    <row r="50" spans="1:11" x14ac:dyDescent="0.3">
      <c r="A50" s="378">
        <f>B3</f>
        <v>33</v>
      </c>
      <c r="B50" s="379">
        <v>560</v>
      </c>
      <c r="C50" s="380" t="s">
        <v>33</v>
      </c>
      <c r="D50" s="379">
        <v>576</v>
      </c>
      <c r="E50" s="381" t="s">
        <v>365</v>
      </c>
      <c r="F50" s="79"/>
      <c r="G50" s="80"/>
      <c r="H50" s="79"/>
      <c r="I50" s="80"/>
      <c r="J50" s="79"/>
      <c r="K50" s="80"/>
    </row>
    <row r="51" spans="1:11" x14ac:dyDescent="0.3">
      <c r="A51" s="378">
        <f>B3</f>
        <v>33</v>
      </c>
      <c r="B51" s="379">
        <v>560</v>
      </c>
      <c r="C51" s="380" t="s">
        <v>33</v>
      </c>
      <c r="D51" s="379">
        <v>577</v>
      </c>
      <c r="E51" s="381" t="s">
        <v>468</v>
      </c>
      <c r="F51" s="79"/>
      <c r="G51" s="80"/>
      <c r="H51" s="79"/>
      <c r="I51" s="80"/>
      <c r="J51" s="79"/>
      <c r="K51" s="80"/>
    </row>
    <row r="52" spans="1:11" x14ac:dyDescent="0.3">
      <c r="A52" s="378">
        <f>B3</f>
        <v>33</v>
      </c>
      <c r="B52" s="379">
        <v>560</v>
      </c>
      <c r="C52" s="380" t="s">
        <v>33</v>
      </c>
      <c r="D52" s="379">
        <v>578</v>
      </c>
      <c r="E52" s="381" t="s">
        <v>366</v>
      </c>
      <c r="F52" s="79"/>
      <c r="G52" s="80"/>
      <c r="H52" s="79"/>
      <c r="I52" s="80"/>
      <c r="J52" s="79"/>
      <c r="K52" s="80"/>
    </row>
    <row r="53" spans="1:11" x14ac:dyDescent="0.3">
      <c r="A53" s="378">
        <f>B3</f>
        <v>33</v>
      </c>
      <c r="B53" s="379">
        <v>560</v>
      </c>
      <c r="C53" s="380" t="s">
        <v>33</v>
      </c>
      <c r="D53" s="379">
        <v>579</v>
      </c>
      <c r="E53" s="381" t="s">
        <v>416</v>
      </c>
      <c r="F53" s="79"/>
      <c r="G53" s="80"/>
      <c r="H53" s="79"/>
      <c r="I53" s="80"/>
      <c r="J53" s="79"/>
      <c r="K53" s="80"/>
    </row>
    <row r="54" spans="1:11" x14ac:dyDescent="0.3">
      <c r="A54" s="378">
        <f>$B$3</f>
        <v>33</v>
      </c>
      <c r="B54" s="379">
        <v>560</v>
      </c>
      <c r="C54" s="380" t="s">
        <v>33</v>
      </c>
      <c r="D54" s="379"/>
      <c r="E54" s="381" t="s">
        <v>455</v>
      </c>
      <c r="F54" s="358"/>
      <c r="G54" s="359"/>
      <c r="H54" s="358"/>
      <c r="I54" s="359"/>
      <c r="J54" s="358"/>
      <c r="K54" s="359"/>
    </row>
    <row r="55" spans="1:11" x14ac:dyDescent="0.3">
      <c r="A55" s="378">
        <f t="shared" ref="A55:A61" si="8">$B$3</f>
        <v>33</v>
      </c>
      <c r="B55" s="379">
        <v>560</v>
      </c>
      <c r="C55" s="380" t="s">
        <v>33</v>
      </c>
      <c r="D55" s="379"/>
      <c r="E55" s="381" t="s">
        <v>456</v>
      </c>
      <c r="F55" s="358"/>
      <c r="G55" s="359"/>
      <c r="H55" s="358"/>
      <c r="I55" s="359"/>
      <c r="J55" s="358"/>
      <c r="K55" s="359"/>
    </row>
    <row r="56" spans="1:11" x14ac:dyDescent="0.3">
      <c r="A56" s="378">
        <f t="shared" si="8"/>
        <v>33</v>
      </c>
      <c r="B56" s="379">
        <v>560</v>
      </c>
      <c r="C56" s="380" t="s">
        <v>33</v>
      </c>
      <c r="D56" s="379"/>
      <c r="E56" s="381" t="s">
        <v>457</v>
      </c>
      <c r="F56" s="358"/>
      <c r="G56" s="359"/>
      <c r="H56" s="358"/>
      <c r="I56" s="359"/>
      <c r="J56" s="358"/>
      <c r="K56" s="359"/>
    </row>
    <row r="57" spans="1:11" x14ac:dyDescent="0.3">
      <c r="A57" s="378">
        <f t="shared" si="8"/>
        <v>33</v>
      </c>
      <c r="B57" s="379">
        <v>560</v>
      </c>
      <c r="C57" s="380" t="s">
        <v>33</v>
      </c>
      <c r="D57" s="379"/>
      <c r="E57" s="381" t="s">
        <v>458</v>
      </c>
      <c r="F57" s="358"/>
      <c r="G57" s="359"/>
      <c r="H57" s="358"/>
      <c r="I57" s="359"/>
      <c r="J57" s="358">
        <v>200000</v>
      </c>
      <c r="K57" s="359"/>
    </row>
    <row r="58" spans="1:11" x14ac:dyDescent="0.3">
      <c r="A58" s="378">
        <f t="shared" si="8"/>
        <v>33</v>
      </c>
      <c r="B58" s="379">
        <v>560</v>
      </c>
      <c r="C58" s="380" t="s">
        <v>33</v>
      </c>
      <c r="D58" s="379"/>
      <c r="E58" s="381" t="s">
        <v>459</v>
      </c>
      <c r="F58" s="358"/>
      <c r="G58" s="359"/>
      <c r="H58" s="358"/>
      <c r="I58" s="359"/>
      <c r="J58" s="358"/>
      <c r="K58" s="359"/>
    </row>
    <row r="59" spans="1:11" x14ac:dyDescent="0.3">
      <c r="A59" s="448">
        <f t="shared" si="8"/>
        <v>33</v>
      </c>
      <c r="B59" s="449">
        <v>560</v>
      </c>
      <c r="C59" s="450" t="s">
        <v>33</v>
      </c>
      <c r="D59" s="449"/>
      <c r="E59" s="451" t="s">
        <v>529</v>
      </c>
      <c r="F59" s="452"/>
      <c r="G59" s="453"/>
      <c r="H59" s="452"/>
      <c r="I59" s="453"/>
      <c r="J59" s="452"/>
      <c r="K59" s="453"/>
    </row>
    <row r="60" spans="1:11" x14ac:dyDescent="0.3">
      <c r="A60" s="448">
        <f t="shared" si="8"/>
        <v>33</v>
      </c>
      <c r="B60" s="449">
        <v>560</v>
      </c>
      <c r="C60" s="450" t="s">
        <v>33</v>
      </c>
      <c r="D60" s="449"/>
      <c r="E60" s="451" t="s">
        <v>530</v>
      </c>
      <c r="F60" s="452"/>
      <c r="G60" s="453"/>
      <c r="H60" s="452"/>
      <c r="I60" s="453"/>
      <c r="J60" s="452"/>
      <c r="K60" s="453"/>
    </row>
    <row r="61" spans="1:11" x14ac:dyDescent="0.3">
      <c r="A61" s="448">
        <f t="shared" si="8"/>
        <v>33</v>
      </c>
      <c r="B61" s="449">
        <v>560</v>
      </c>
      <c r="C61" s="450" t="s">
        <v>33</v>
      </c>
      <c r="D61" s="449"/>
      <c r="E61" s="451" t="s">
        <v>531</v>
      </c>
      <c r="F61" s="452"/>
      <c r="G61" s="453"/>
      <c r="H61" s="452"/>
      <c r="I61" s="453"/>
      <c r="J61" s="452"/>
      <c r="K61" s="453"/>
    </row>
    <row r="62" spans="1:11" s="3" customFormat="1" x14ac:dyDescent="0.3">
      <c r="A62" s="81"/>
      <c r="B62" s="82"/>
      <c r="C62" s="83" t="s">
        <v>122</v>
      </c>
      <c r="D62" s="82"/>
      <c r="E62" s="84"/>
      <c r="F62" s="85">
        <f t="shared" ref="F62:K62" si="9">SUM(F39:F58)</f>
        <v>537642</v>
      </c>
      <c r="G62" s="86">
        <f t="shared" si="9"/>
        <v>0</v>
      </c>
      <c r="H62" s="85">
        <f t="shared" si="9"/>
        <v>537642</v>
      </c>
      <c r="I62" s="86">
        <f t="shared" si="9"/>
        <v>0</v>
      </c>
      <c r="J62" s="85">
        <f t="shared" si="9"/>
        <v>383716</v>
      </c>
      <c r="K62" s="86">
        <f t="shared" si="9"/>
        <v>0</v>
      </c>
    </row>
    <row r="63" spans="1:11" s="3" customFormat="1" x14ac:dyDescent="0.3">
      <c r="A63" s="81"/>
      <c r="B63" s="82"/>
      <c r="C63" s="83"/>
      <c r="D63" s="82"/>
      <c r="E63" s="84" t="s">
        <v>117</v>
      </c>
      <c r="F63" s="85"/>
      <c r="G63" s="86"/>
      <c r="H63" s="85"/>
      <c r="I63" s="86"/>
      <c r="J63" s="85"/>
      <c r="K63" s="86"/>
    </row>
    <row r="64" spans="1:11" x14ac:dyDescent="0.3">
      <c r="A64" s="76">
        <f>B3</f>
        <v>33</v>
      </c>
      <c r="B64" s="77">
        <v>580</v>
      </c>
      <c r="C64" s="19" t="s">
        <v>38</v>
      </c>
      <c r="D64" s="77">
        <v>581</v>
      </c>
      <c r="E64" s="78" t="s">
        <v>39</v>
      </c>
      <c r="F64" s="975"/>
      <c r="G64" s="80"/>
      <c r="H64" s="79"/>
      <c r="I64" s="80">
        <v>375000</v>
      </c>
      <c r="J64" s="79"/>
      <c r="K64" s="80">
        <v>0</v>
      </c>
    </row>
    <row r="65" spans="1:11" x14ac:dyDescent="0.3">
      <c r="A65" s="76">
        <f>B3</f>
        <v>33</v>
      </c>
      <c r="B65" s="77">
        <v>580</v>
      </c>
      <c r="C65" s="19" t="s">
        <v>38</v>
      </c>
      <c r="D65" s="77">
        <v>582</v>
      </c>
      <c r="E65" s="78" t="s">
        <v>40</v>
      </c>
      <c r="F65" s="975"/>
      <c r="G65" s="80"/>
      <c r="H65" s="79"/>
      <c r="I65" s="80"/>
      <c r="J65" s="79"/>
      <c r="K65" s="80"/>
    </row>
    <row r="66" spans="1:11" x14ac:dyDescent="0.3">
      <c r="A66" s="76">
        <f>B3</f>
        <v>33</v>
      </c>
      <c r="B66" s="77">
        <v>580</v>
      </c>
      <c r="C66" s="19" t="s">
        <v>38</v>
      </c>
      <c r="D66" s="77">
        <v>583</v>
      </c>
      <c r="E66" s="78" t="s">
        <v>41</v>
      </c>
      <c r="F66" s="975"/>
      <c r="G66" s="80">
        <v>9218901</v>
      </c>
      <c r="H66" s="79"/>
      <c r="I66" s="80">
        <v>7450000</v>
      </c>
      <c r="J66" s="79"/>
      <c r="K66" s="80">
        <v>9218152</v>
      </c>
    </row>
    <row r="67" spans="1:11" x14ac:dyDescent="0.3">
      <c r="A67" s="76">
        <f>B3</f>
        <v>33</v>
      </c>
      <c r="B67" s="77">
        <v>580</v>
      </c>
      <c r="C67" s="19" t="s">
        <v>38</v>
      </c>
      <c r="D67" s="77">
        <v>589</v>
      </c>
      <c r="E67" s="78" t="s">
        <v>42</v>
      </c>
      <c r="F67" s="79"/>
      <c r="G67" s="80"/>
      <c r="H67" s="79"/>
      <c r="I67" s="80"/>
      <c r="J67" s="79"/>
      <c r="K67" s="80"/>
    </row>
    <row r="68" spans="1:11" s="3" customFormat="1" x14ac:dyDescent="0.3">
      <c r="A68" s="81"/>
      <c r="B68" s="82"/>
      <c r="C68" s="83" t="s">
        <v>123</v>
      </c>
      <c r="D68" s="82"/>
      <c r="E68" s="84"/>
      <c r="F68" s="85">
        <f t="shared" ref="F68:G68" si="10">SUM(F64:F67)</f>
        <v>0</v>
      </c>
      <c r="G68" s="86">
        <f t="shared" si="10"/>
        <v>9218901</v>
      </c>
      <c r="H68" s="85">
        <f t="shared" ref="H68:K68" si="11">SUM(H64:H67)</f>
        <v>0</v>
      </c>
      <c r="I68" s="86">
        <f t="shared" si="11"/>
        <v>7825000</v>
      </c>
      <c r="J68" s="85">
        <f t="shared" si="11"/>
        <v>0</v>
      </c>
      <c r="K68" s="86">
        <f t="shared" si="11"/>
        <v>9218152</v>
      </c>
    </row>
    <row r="69" spans="1:11" s="3" customFormat="1" x14ac:dyDescent="0.3">
      <c r="A69" s="81"/>
      <c r="B69" s="82"/>
      <c r="C69" s="83"/>
      <c r="D69" s="82"/>
      <c r="E69" s="84"/>
      <c r="F69" s="85"/>
      <c r="G69" s="86"/>
      <c r="H69" s="85"/>
      <c r="I69" s="86"/>
      <c r="J69" s="85"/>
      <c r="K69" s="86"/>
    </row>
    <row r="70" spans="1:11" x14ac:dyDescent="0.3">
      <c r="A70" s="76">
        <f>B3</f>
        <v>33</v>
      </c>
      <c r="B70" s="77">
        <v>590</v>
      </c>
      <c r="C70" s="83" t="s">
        <v>43</v>
      </c>
      <c r="D70" s="77">
        <v>591</v>
      </c>
      <c r="E70" s="78" t="s">
        <v>43</v>
      </c>
      <c r="F70" s="79"/>
      <c r="G70" s="80"/>
      <c r="H70" s="79">
        <v>0</v>
      </c>
      <c r="I70" s="80">
        <v>0</v>
      </c>
      <c r="J70" s="79">
        <v>0</v>
      </c>
      <c r="K70" s="80">
        <v>0</v>
      </c>
    </row>
    <row r="71" spans="1:11" s="3" customFormat="1" x14ac:dyDescent="0.3">
      <c r="A71" s="81"/>
      <c r="B71" s="82"/>
      <c r="C71" s="83"/>
      <c r="D71" s="82"/>
      <c r="E71" s="84"/>
      <c r="F71" s="85"/>
      <c r="G71" s="86"/>
      <c r="H71" s="85"/>
      <c r="I71" s="86"/>
      <c r="J71" s="85"/>
      <c r="K71" s="86"/>
    </row>
    <row r="72" spans="1:11" x14ac:dyDescent="0.3">
      <c r="A72" s="76">
        <f>B3</f>
        <v>33</v>
      </c>
      <c r="B72" s="77">
        <v>600</v>
      </c>
      <c r="C72" s="19" t="s">
        <v>45</v>
      </c>
      <c r="D72" s="77">
        <v>601</v>
      </c>
      <c r="E72" s="78" t="s">
        <v>44</v>
      </c>
      <c r="F72" s="79"/>
      <c r="G72" s="80">
        <v>11536258</v>
      </c>
      <c r="H72" s="79"/>
      <c r="I72" s="80">
        <v>15962387</v>
      </c>
      <c r="J72" s="79"/>
      <c r="K72" s="80">
        <v>12880768</v>
      </c>
    </row>
    <row r="73" spans="1:11" x14ac:dyDescent="0.3">
      <c r="A73" s="76">
        <f>B3</f>
        <v>33</v>
      </c>
      <c r="B73" s="77">
        <v>600</v>
      </c>
      <c r="C73" s="19" t="s">
        <v>45</v>
      </c>
      <c r="D73" s="77">
        <v>602</v>
      </c>
      <c r="E73" s="78" t="s">
        <v>46</v>
      </c>
      <c r="F73" s="79"/>
      <c r="G73" s="80">
        <v>1952606</v>
      </c>
      <c r="H73" s="79">
        <v>0</v>
      </c>
      <c r="I73" s="80">
        <v>493189</v>
      </c>
      <c r="J73" s="79">
        <v>0</v>
      </c>
      <c r="K73" s="80">
        <v>325000</v>
      </c>
    </row>
    <row r="74" spans="1:11" x14ac:dyDescent="0.3">
      <c r="A74" s="76">
        <f>B3</f>
        <v>33</v>
      </c>
      <c r="B74" s="77">
        <v>600</v>
      </c>
      <c r="C74" s="19" t="s">
        <v>45</v>
      </c>
      <c r="D74" s="77">
        <v>603</v>
      </c>
      <c r="E74" s="78" t="s">
        <v>47</v>
      </c>
      <c r="F74" s="79"/>
      <c r="G74" s="80"/>
      <c r="H74" s="79"/>
      <c r="I74" s="80"/>
      <c r="J74" s="79"/>
      <c r="K74" s="80"/>
    </row>
    <row r="75" spans="1:11" x14ac:dyDescent="0.3">
      <c r="A75" s="76">
        <f>B3</f>
        <v>33</v>
      </c>
      <c r="B75" s="77">
        <v>600</v>
      </c>
      <c r="C75" s="19" t="s">
        <v>45</v>
      </c>
      <c r="D75" s="77">
        <v>604</v>
      </c>
      <c r="E75" s="78" t="s">
        <v>48</v>
      </c>
      <c r="F75" s="79"/>
      <c r="G75" s="80">
        <v>202061</v>
      </c>
      <c r="H75" s="79"/>
      <c r="I75" s="80">
        <v>104000</v>
      </c>
      <c r="J75" s="79"/>
      <c r="K75" s="80">
        <v>200000</v>
      </c>
    </row>
    <row r="76" spans="1:11" s="3" customFormat="1" x14ac:dyDescent="0.3">
      <c r="A76" s="81"/>
      <c r="B76" s="82"/>
      <c r="C76" s="83" t="s">
        <v>124</v>
      </c>
      <c r="D76" s="82"/>
      <c r="E76" s="84"/>
      <c r="F76" s="85">
        <f>SUM(F72:F75)</f>
        <v>0</v>
      </c>
      <c r="G76" s="86">
        <f t="shared" ref="G76" si="12">SUM(G72:G75)</f>
        <v>13690925</v>
      </c>
      <c r="H76" s="85">
        <f t="shared" ref="H76:K76" si="13">SUM(H72:H75)</f>
        <v>0</v>
      </c>
      <c r="I76" s="86">
        <f t="shared" si="13"/>
        <v>16559576</v>
      </c>
      <c r="J76" s="85">
        <f t="shared" si="13"/>
        <v>0</v>
      </c>
      <c r="K76" s="86">
        <f t="shared" si="13"/>
        <v>13405768</v>
      </c>
    </row>
    <row r="77" spans="1:11" s="3" customFormat="1" x14ac:dyDescent="0.3">
      <c r="A77" s="81"/>
      <c r="B77" s="82"/>
      <c r="C77" s="83"/>
      <c r="D77" s="82"/>
      <c r="E77" s="84"/>
      <c r="F77" s="85"/>
      <c r="G77" s="86"/>
      <c r="H77" s="85"/>
      <c r="I77" s="86"/>
      <c r="J77" s="85"/>
      <c r="K77" s="86"/>
    </row>
    <row r="78" spans="1:11" s="3" customFormat="1" x14ac:dyDescent="0.3">
      <c r="A78" s="81">
        <f>B3</f>
        <v>33</v>
      </c>
      <c r="B78" s="77">
        <v>610</v>
      </c>
      <c r="C78" s="83" t="s">
        <v>49</v>
      </c>
      <c r="D78" s="77">
        <v>611</v>
      </c>
      <c r="E78" s="78" t="s">
        <v>49</v>
      </c>
      <c r="F78" s="85"/>
      <c r="G78" s="86">
        <v>155992</v>
      </c>
      <c r="H78" s="85"/>
      <c r="I78" s="86">
        <v>75000</v>
      </c>
      <c r="J78" s="85"/>
      <c r="K78" s="86"/>
    </row>
    <row r="79" spans="1:11" x14ac:dyDescent="0.3">
      <c r="A79" s="76"/>
      <c r="B79" s="77"/>
      <c r="C79" s="19"/>
      <c r="D79" s="77"/>
      <c r="E79" s="78"/>
      <c r="F79" s="79"/>
      <c r="G79" s="80"/>
      <c r="H79" s="79"/>
      <c r="I79" s="80"/>
      <c r="J79" s="79"/>
      <c r="K79" s="80"/>
    </row>
    <row r="80" spans="1:11" x14ac:dyDescent="0.3">
      <c r="A80" s="76">
        <f>B3</f>
        <v>33</v>
      </c>
      <c r="B80" s="77">
        <v>620</v>
      </c>
      <c r="C80" s="19" t="s">
        <v>51</v>
      </c>
      <c r="D80" s="77">
        <v>621</v>
      </c>
      <c r="E80" s="78" t="s">
        <v>50</v>
      </c>
      <c r="F80" s="79"/>
      <c r="G80" s="80">
        <v>866383</v>
      </c>
      <c r="H80" s="79"/>
      <c r="I80" s="80">
        <v>1150000</v>
      </c>
      <c r="J80" s="79"/>
      <c r="K80" s="80">
        <v>1150000</v>
      </c>
    </row>
    <row r="81" spans="1:11" x14ac:dyDescent="0.3">
      <c r="A81" s="76">
        <f>B3</f>
        <v>33</v>
      </c>
      <c r="B81" s="77">
        <v>620</v>
      </c>
      <c r="C81" s="19" t="s">
        <v>51</v>
      </c>
      <c r="D81" s="77">
        <v>622</v>
      </c>
      <c r="E81" s="78" t="s">
        <v>52</v>
      </c>
      <c r="F81" s="79"/>
      <c r="G81" s="80">
        <v>12518</v>
      </c>
      <c r="H81" s="79"/>
      <c r="I81" s="80">
        <v>10845</v>
      </c>
      <c r="J81" s="79"/>
      <c r="K81" s="80">
        <v>10845</v>
      </c>
    </row>
    <row r="82" spans="1:11" x14ac:dyDescent="0.3">
      <c r="A82" s="76">
        <f>B3</f>
        <v>33</v>
      </c>
      <c r="B82" s="77">
        <v>620</v>
      </c>
      <c r="C82" s="19" t="s">
        <v>51</v>
      </c>
      <c r="D82" s="77">
        <v>623</v>
      </c>
      <c r="E82" s="78" t="s">
        <v>53</v>
      </c>
      <c r="F82" s="79"/>
      <c r="G82" s="80">
        <v>80656</v>
      </c>
      <c r="H82" s="79"/>
      <c r="I82" s="80">
        <v>25200</v>
      </c>
      <c r="J82" s="79"/>
      <c r="K82" s="80">
        <v>25200</v>
      </c>
    </row>
    <row r="83" spans="1:11" x14ac:dyDescent="0.3">
      <c r="A83" s="76">
        <f>B3</f>
        <v>33</v>
      </c>
      <c r="B83" s="77">
        <v>620</v>
      </c>
      <c r="C83" s="19" t="s">
        <v>51</v>
      </c>
      <c r="D83" s="77">
        <v>629</v>
      </c>
      <c r="E83" s="78" t="s">
        <v>384</v>
      </c>
      <c r="F83" s="79"/>
      <c r="G83" s="80">
        <v>410488</v>
      </c>
      <c r="H83" s="79"/>
      <c r="I83" s="80">
        <v>184000</v>
      </c>
      <c r="J83" s="79"/>
      <c r="K83" s="80">
        <v>184000</v>
      </c>
    </row>
    <row r="84" spans="1:11" s="3" customFormat="1" x14ac:dyDescent="0.3">
      <c r="A84" s="81"/>
      <c r="B84" s="82"/>
      <c r="C84" s="83" t="s">
        <v>125</v>
      </c>
      <c r="D84" s="82"/>
      <c r="E84" s="84"/>
      <c r="F84" s="85">
        <f t="shared" ref="F84:G84" si="14">SUM(F80:F83)</f>
        <v>0</v>
      </c>
      <c r="G84" s="86">
        <f t="shared" si="14"/>
        <v>1370045</v>
      </c>
      <c r="H84" s="85">
        <f t="shared" ref="H84:K84" si="15">SUM(H80:H83)</f>
        <v>0</v>
      </c>
      <c r="I84" s="86">
        <f t="shared" si="15"/>
        <v>1370045</v>
      </c>
      <c r="J84" s="85">
        <f t="shared" si="15"/>
        <v>0</v>
      </c>
      <c r="K84" s="86">
        <f t="shared" si="15"/>
        <v>1370045</v>
      </c>
    </row>
    <row r="85" spans="1:11" s="3" customFormat="1" x14ac:dyDescent="0.3">
      <c r="A85" s="81"/>
      <c r="B85" s="82"/>
      <c r="C85" s="83"/>
      <c r="D85" s="82"/>
      <c r="E85" s="84"/>
      <c r="F85" s="85"/>
      <c r="G85" s="86"/>
      <c r="H85" s="85"/>
      <c r="I85" s="86"/>
      <c r="J85" s="85"/>
      <c r="K85" s="86"/>
    </row>
    <row r="86" spans="1:11" x14ac:dyDescent="0.3">
      <c r="A86" s="76">
        <f>B3</f>
        <v>33</v>
      </c>
      <c r="B86" s="77">
        <v>660</v>
      </c>
      <c r="C86" s="19" t="s">
        <v>73</v>
      </c>
      <c r="D86" s="77">
        <v>661</v>
      </c>
      <c r="E86" s="78" t="s">
        <v>70</v>
      </c>
      <c r="F86" s="79"/>
      <c r="G86" s="80"/>
      <c r="H86" s="79"/>
      <c r="I86" s="80"/>
      <c r="J86" s="79"/>
      <c r="K86" s="80"/>
    </row>
    <row r="87" spans="1:11" x14ac:dyDescent="0.3">
      <c r="A87" s="76">
        <f>B3</f>
        <v>33</v>
      </c>
      <c r="B87" s="77">
        <v>660</v>
      </c>
      <c r="C87" s="19" t="s">
        <v>73</v>
      </c>
      <c r="D87" s="77">
        <v>662</v>
      </c>
      <c r="E87" s="78" t="s">
        <v>71</v>
      </c>
      <c r="F87" s="79"/>
      <c r="G87" s="80"/>
      <c r="H87" s="79"/>
      <c r="I87" s="80"/>
      <c r="J87" s="79"/>
      <c r="K87" s="80"/>
    </row>
    <row r="88" spans="1:11" x14ac:dyDescent="0.3">
      <c r="A88" s="76">
        <f>B3</f>
        <v>33</v>
      </c>
      <c r="B88" s="77">
        <v>660</v>
      </c>
      <c r="C88" s="19" t="s">
        <v>73</v>
      </c>
      <c r="D88" s="77">
        <v>663</v>
      </c>
      <c r="E88" s="78" t="s">
        <v>72</v>
      </c>
      <c r="F88" s="79"/>
      <c r="G88" s="80"/>
      <c r="H88" s="79"/>
      <c r="I88" s="80"/>
      <c r="J88" s="79"/>
      <c r="K88" s="80"/>
    </row>
    <row r="89" spans="1:11" x14ac:dyDescent="0.3">
      <c r="A89" s="76">
        <f>B3</f>
        <v>33</v>
      </c>
      <c r="B89" s="77">
        <v>660</v>
      </c>
      <c r="C89" s="19" t="s">
        <v>73</v>
      </c>
      <c r="D89" s="77">
        <v>664</v>
      </c>
      <c r="E89" s="78" t="s">
        <v>74</v>
      </c>
      <c r="F89" s="79"/>
      <c r="G89" s="80"/>
      <c r="H89" s="79"/>
      <c r="I89" s="80"/>
      <c r="J89" s="79"/>
      <c r="K89" s="80"/>
    </row>
    <row r="90" spans="1:11" x14ac:dyDescent="0.3">
      <c r="A90" s="76">
        <f>B3</f>
        <v>33</v>
      </c>
      <c r="B90" s="77">
        <v>660</v>
      </c>
      <c r="C90" s="19" t="s">
        <v>73</v>
      </c>
      <c r="D90" s="77">
        <v>665</v>
      </c>
      <c r="E90" s="78" t="s">
        <v>451</v>
      </c>
      <c r="F90" s="358"/>
      <c r="G90" s="359"/>
      <c r="H90" s="358"/>
      <c r="I90" s="359"/>
      <c r="J90" s="358"/>
      <c r="K90" s="359"/>
    </row>
    <row r="91" spans="1:11" x14ac:dyDescent="0.3">
      <c r="A91" s="76">
        <f>B3</f>
        <v>33</v>
      </c>
      <c r="B91" s="77">
        <v>660</v>
      </c>
      <c r="C91" s="19" t="s">
        <v>73</v>
      </c>
      <c r="D91" s="77">
        <v>666</v>
      </c>
      <c r="E91" s="78" t="s">
        <v>75</v>
      </c>
      <c r="F91" s="79"/>
      <c r="G91" s="80"/>
      <c r="H91" s="79"/>
      <c r="I91" s="80"/>
      <c r="J91" s="79"/>
      <c r="K91" s="80"/>
    </row>
    <row r="92" spans="1:11" s="3" customFormat="1" x14ac:dyDescent="0.3">
      <c r="A92" s="81"/>
      <c r="B92" s="82"/>
      <c r="C92" s="83" t="s">
        <v>126</v>
      </c>
      <c r="D92" s="82"/>
      <c r="E92" s="84"/>
      <c r="F92" s="85">
        <f t="shared" ref="F92:G92" si="16">SUM(F86:F91)</f>
        <v>0</v>
      </c>
      <c r="G92" s="86">
        <f t="shared" si="16"/>
        <v>0</v>
      </c>
      <c r="H92" s="85">
        <f t="shared" ref="H92:K92" si="17">SUM(H86:H91)</f>
        <v>0</v>
      </c>
      <c r="I92" s="86">
        <f t="shared" si="17"/>
        <v>0</v>
      </c>
      <c r="J92" s="85">
        <f t="shared" si="17"/>
        <v>0</v>
      </c>
      <c r="K92" s="86">
        <f t="shared" si="17"/>
        <v>0</v>
      </c>
    </row>
    <row r="93" spans="1:11" s="3" customFormat="1" x14ac:dyDescent="0.3">
      <c r="A93" s="81"/>
      <c r="B93" s="82"/>
      <c r="C93" s="83"/>
      <c r="D93" s="82"/>
      <c r="E93" s="84"/>
      <c r="F93" s="85"/>
      <c r="G93" s="86"/>
      <c r="H93" s="85"/>
      <c r="I93" s="86"/>
      <c r="J93" s="85"/>
      <c r="K93" s="86"/>
    </row>
    <row r="94" spans="1:11" x14ac:dyDescent="0.3">
      <c r="A94" s="76">
        <f>B3</f>
        <v>33</v>
      </c>
      <c r="B94" s="77">
        <v>670</v>
      </c>
      <c r="C94" s="19" t="s">
        <v>407</v>
      </c>
      <c r="D94" s="77">
        <v>671</v>
      </c>
      <c r="E94" s="78" t="s">
        <v>76</v>
      </c>
      <c r="F94" s="79"/>
      <c r="G94" s="80"/>
      <c r="H94" s="79"/>
      <c r="I94" s="80"/>
      <c r="J94" s="79"/>
      <c r="K94" s="80"/>
    </row>
    <row r="95" spans="1:11" x14ac:dyDescent="0.3">
      <c r="A95" s="76">
        <f>B3</f>
        <v>33</v>
      </c>
      <c r="B95" s="77">
        <v>670</v>
      </c>
      <c r="C95" s="19" t="s">
        <v>407</v>
      </c>
      <c r="D95" s="77">
        <v>672</v>
      </c>
      <c r="E95" s="78" t="s">
        <v>77</v>
      </c>
      <c r="F95" s="79"/>
      <c r="G95" s="80"/>
      <c r="H95" s="79"/>
      <c r="I95" s="80"/>
      <c r="J95" s="79"/>
      <c r="K95" s="80"/>
    </row>
    <row r="96" spans="1:11" x14ac:dyDescent="0.3">
      <c r="A96" s="76">
        <f>B3</f>
        <v>33</v>
      </c>
      <c r="B96" s="77">
        <v>670</v>
      </c>
      <c r="C96" s="19" t="s">
        <v>408</v>
      </c>
      <c r="D96" s="77">
        <v>673</v>
      </c>
      <c r="E96" s="78" t="s">
        <v>409</v>
      </c>
      <c r="F96" s="79"/>
      <c r="G96" s="80"/>
      <c r="H96" s="79"/>
      <c r="I96" s="80"/>
      <c r="J96" s="79"/>
      <c r="K96" s="80"/>
    </row>
    <row r="97" spans="1:11" s="3" customFormat="1" x14ac:dyDescent="0.3">
      <c r="A97" s="81"/>
      <c r="B97" s="82"/>
      <c r="C97" s="83" t="s">
        <v>410</v>
      </c>
      <c r="D97" s="82"/>
      <c r="E97" s="84"/>
      <c r="F97" s="85">
        <f t="shared" ref="F97:G97" si="18">SUM(F94:F96)</f>
        <v>0</v>
      </c>
      <c r="G97" s="86">
        <f t="shared" si="18"/>
        <v>0</v>
      </c>
      <c r="H97" s="85">
        <f t="shared" ref="H97:K97" si="19">SUM(H94:H96)</f>
        <v>0</v>
      </c>
      <c r="I97" s="86">
        <f t="shared" si="19"/>
        <v>0</v>
      </c>
      <c r="J97" s="85">
        <f t="shared" si="19"/>
        <v>0</v>
      </c>
      <c r="K97" s="86">
        <f t="shared" si="19"/>
        <v>0</v>
      </c>
    </row>
    <row r="98" spans="1:11" s="3" customFormat="1" x14ac:dyDescent="0.3">
      <c r="A98" s="81"/>
      <c r="B98" s="82"/>
      <c r="C98" s="83"/>
      <c r="D98" s="82"/>
      <c r="E98" s="84"/>
      <c r="F98" s="85"/>
      <c r="G98" s="86"/>
      <c r="H98" s="85"/>
      <c r="I98" s="86"/>
      <c r="J98" s="85"/>
      <c r="K98" s="86"/>
    </row>
    <row r="99" spans="1:11" s="3" customFormat="1" x14ac:dyDescent="0.3">
      <c r="A99" s="81"/>
      <c r="B99" s="82"/>
      <c r="C99" s="83" t="s">
        <v>371</v>
      </c>
      <c r="D99" s="82"/>
      <c r="E99" s="84"/>
      <c r="F99" s="85">
        <f t="shared" ref="F99:I99" si="20">F97+F92+F84+F78+F76+F70+F68+F62+F37+F32+F24+F20+F7</f>
        <v>16695683</v>
      </c>
      <c r="G99" s="86">
        <f t="shared" si="20"/>
        <v>26025567</v>
      </c>
      <c r="H99" s="85">
        <f t="shared" si="20"/>
        <v>17387065</v>
      </c>
      <c r="I99" s="86">
        <f t="shared" si="20"/>
        <v>27926167</v>
      </c>
      <c r="J99" s="85">
        <f t="shared" ref="J99:K99" si="21">J97+J92+J84+J78+J76+J70+J68+J62+J37+J32+J24+J20+J7</f>
        <v>16661271</v>
      </c>
      <c r="K99" s="86">
        <f t="shared" si="21"/>
        <v>25633948</v>
      </c>
    </row>
    <row r="100" spans="1:11" s="3" customFormat="1" x14ac:dyDescent="0.3">
      <c r="A100" s="81"/>
      <c r="B100" s="82"/>
      <c r="C100" s="83"/>
      <c r="D100" s="82"/>
      <c r="E100" s="84"/>
      <c r="F100" s="85"/>
      <c r="G100" s="86"/>
      <c r="H100" s="85"/>
      <c r="I100" s="86"/>
      <c r="J100" s="85"/>
      <c r="K100" s="86"/>
    </row>
    <row r="101" spans="1:11" x14ac:dyDescent="0.3">
      <c r="A101" s="76">
        <f>B3</f>
        <v>33</v>
      </c>
      <c r="B101" s="77">
        <v>680</v>
      </c>
      <c r="C101" s="19" t="s">
        <v>367</v>
      </c>
      <c r="D101" s="77">
        <v>681</v>
      </c>
      <c r="E101" s="78" t="s">
        <v>368</v>
      </c>
      <c r="F101" s="79"/>
      <c r="G101" s="80"/>
      <c r="H101" s="79"/>
      <c r="I101" s="80"/>
      <c r="J101" s="79"/>
      <c r="K101" s="80"/>
    </row>
    <row r="102" spans="1:11" x14ac:dyDescent="0.3">
      <c r="A102" s="76">
        <f>B3</f>
        <v>33</v>
      </c>
      <c r="B102" s="77">
        <v>680</v>
      </c>
      <c r="C102" s="19" t="s">
        <v>367</v>
      </c>
      <c r="D102" s="77">
        <v>682</v>
      </c>
      <c r="E102" s="78" t="s">
        <v>369</v>
      </c>
      <c r="F102" s="79"/>
      <c r="G102" s="80"/>
      <c r="H102" s="79"/>
      <c r="I102" s="80"/>
      <c r="J102" s="79"/>
      <c r="K102" s="80"/>
    </row>
    <row r="103" spans="1:11" x14ac:dyDescent="0.3">
      <c r="A103" s="76">
        <f>B3</f>
        <v>33</v>
      </c>
      <c r="B103" s="77">
        <v>680</v>
      </c>
      <c r="C103" s="19" t="s">
        <v>367</v>
      </c>
      <c r="D103" s="77">
        <v>683</v>
      </c>
      <c r="E103" s="78" t="s">
        <v>159</v>
      </c>
      <c r="F103" s="79"/>
      <c r="G103" s="80"/>
      <c r="H103" s="79"/>
      <c r="I103" s="80"/>
      <c r="J103" s="79"/>
      <c r="K103" s="80"/>
    </row>
    <row r="104" spans="1:11" x14ac:dyDescent="0.3">
      <c r="A104" s="76">
        <f>B3</f>
        <v>33</v>
      </c>
      <c r="B104" s="77">
        <v>680</v>
      </c>
      <c r="C104" s="19" t="s">
        <v>367</v>
      </c>
      <c r="D104" s="77">
        <v>684</v>
      </c>
      <c r="E104" s="78" t="s">
        <v>160</v>
      </c>
      <c r="F104" s="79"/>
      <c r="G104" s="80"/>
      <c r="H104" s="79"/>
      <c r="I104" s="80"/>
      <c r="J104" s="79"/>
      <c r="K104" s="80"/>
    </row>
    <row r="105" spans="1:11" x14ac:dyDescent="0.3">
      <c r="A105" s="76">
        <f>B3</f>
        <v>33</v>
      </c>
      <c r="B105" s="77">
        <v>680</v>
      </c>
      <c r="C105" s="19" t="s">
        <v>367</v>
      </c>
      <c r="D105" s="77">
        <v>685</v>
      </c>
      <c r="E105" s="78" t="s">
        <v>32</v>
      </c>
      <c r="F105" s="79"/>
      <c r="G105" s="80"/>
      <c r="H105" s="79"/>
      <c r="I105" s="80"/>
      <c r="J105" s="79"/>
      <c r="K105" s="80"/>
    </row>
    <row r="106" spans="1:11" s="3" customFormat="1" x14ac:dyDescent="0.3">
      <c r="A106" s="81"/>
      <c r="B106" s="82"/>
      <c r="C106" s="83" t="s">
        <v>370</v>
      </c>
      <c r="D106" s="82"/>
      <c r="E106" s="84"/>
      <c r="F106" s="85">
        <f>SUM(F101:F105)</f>
        <v>0</v>
      </c>
      <c r="G106" s="86">
        <f t="shared" ref="G106:I106" si="22">SUM(G101:G105)</f>
        <v>0</v>
      </c>
      <c r="H106" s="85">
        <f t="shared" si="22"/>
        <v>0</v>
      </c>
      <c r="I106" s="86">
        <f t="shared" si="22"/>
        <v>0</v>
      </c>
      <c r="J106" s="85">
        <f t="shared" ref="J106:K106" si="23">SUM(J101:J105)</f>
        <v>0</v>
      </c>
      <c r="K106" s="86">
        <f t="shared" si="23"/>
        <v>0</v>
      </c>
    </row>
    <row r="107" spans="1:11" s="3" customFormat="1" x14ac:dyDescent="0.3">
      <c r="A107" s="81"/>
      <c r="B107" s="82"/>
      <c r="C107" s="83"/>
      <c r="D107" s="82"/>
      <c r="E107" s="84"/>
      <c r="F107" s="85"/>
      <c r="G107" s="86"/>
      <c r="H107" s="85"/>
      <c r="I107" s="86"/>
      <c r="J107" s="85"/>
      <c r="K107" s="86"/>
    </row>
    <row r="108" spans="1:11" x14ac:dyDescent="0.3">
      <c r="A108" s="76">
        <f>B3</f>
        <v>33</v>
      </c>
      <c r="B108" s="77">
        <v>530</v>
      </c>
      <c r="C108" s="19" t="s">
        <v>24</v>
      </c>
      <c r="D108" s="77">
        <v>535</v>
      </c>
      <c r="E108" s="78" t="s">
        <v>414</v>
      </c>
      <c r="F108" s="79"/>
      <c r="G108" s="80"/>
      <c r="H108" s="79"/>
      <c r="I108" s="80"/>
      <c r="J108" s="79"/>
      <c r="K108" s="80"/>
    </row>
    <row r="109" spans="1:11" s="3" customFormat="1" x14ac:dyDescent="0.3">
      <c r="A109" s="81"/>
      <c r="B109" s="82"/>
      <c r="C109" s="83"/>
      <c r="D109" s="82"/>
      <c r="E109" s="84"/>
      <c r="F109" s="85"/>
      <c r="G109" s="86"/>
      <c r="H109" s="85"/>
      <c r="I109" s="86"/>
      <c r="J109" s="85"/>
      <c r="K109" s="86"/>
    </row>
    <row r="110" spans="1:11" s="3" customFormat="1" ht="15" thickBot="1" x14ac:dyDescent="0.35">
      <c r="A110" s="89"/>
      <c r="B110" s="90"/>
      <c r="C110" s="21" t="s">
        <v>372</v>
      </c>
      <c r="D110" s="90"/>
      <c r="E110" s="91"/>
      <c r="F110" s="92">
        <f t="shared" ref="F110:K110" si="24">F99-F106+F108</f>
        <v>16695683</v>
      </c>
      <c r="G110" s="93">
        <f t="shared" si="24"/>
        <v>26025567</v>
      </c>
      <c r="H110" s="92">
        <f t="shared" si="24"/>
        <v>17387065</v>
      </c>
      <c r="I110" s="93">
        <f t="shared" si="24"/>
        <v>27926167</v>
      </c>
      <c r="J110" s="92">
        <f t="shared" si="24"/>
        <v>16661271</v>
      </c>
      <c r="K110" s="93">
        <f t="shared" si="24"/>
        <v>25633948</v>
      </c>
    </row>
    <row r="111" spans="1:11" ht="15" thickTop="1" x14ac:dyDescent="0.3"/>
    <row r="112" spans="1:11" x14ac:dyDescent="0.3">
      <c r="E112" t="s">
        <v>117</v>
      </c>
    </row>
    <row r="115" spans="5:5" x14ac:dyDescent="0.3">
      <c r="E115" t="s">
        <v>117</v>
      </c>
    </row>
  </sheetData>
  <printOptions headings="1"/>
  <pageMargins left="0.25" right="0.25" top="0.75" bottom="0.75" header="0.3" footer="0.3"/>
  <pageSetup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Normal="100" workbookViewId="0">
      <pane ySplit="6" topLeftCell="A7" activePane="bottomLeft" state="frozen"/>
      <selection activeCell="G80" sqref="G80:G83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28.109375" customWidth="1"/>
    <col min="4" max="4" width="10.109375" style="1" customWidth="1"/>
    <col min="5" max="5" width="27.5546875" customWidth="1"/>
    <col min="6" max="6" width="14.88671875" style="8" customWidth="1"/>
    <col min="7" max="7" width="12.109375" style="8" customWidth="1"/>
    <col min="8" max="8" width="14.5546875" style="8" customWidth="1"/>
    <col min="9" max="9" width="13.109375" style="8" customWidth="1"/>
    <col min="10" max="10" width="14.88671875" style="8" customWidth="1"/>
    <col min="11" max="11" width="13.109375" style="8" customWidth="1"/>
  </cols>
  <sheetData>
    <row r="1" spans="1:11" x14ac:dyDescent="0.3">
      <c r="A1" s="6" t="s">
        <v>935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 xml:space="preserve">Southern University Shreveport Campus </v>
      </c>
      <c r="C2" s="9"/>
    </row>
    <row r="3" spans="1:11" x14ac:dyDescent="0.3">
      <c r="A3" s="6" t="s">
        <v>116</v>
      </c>
      <c r="B3" s="9">
        <f>Revenue!B3</f>
        <v>33</v>
      </c>
    </row>
    <row r="4" spans="1:11" x14ac:dyDescent="0.3">
      <c r="A4" s="5"/>
      <c r="B4"/>
    </row>
    <row r="5" spans="1:11" s="3" customFormat="1" x14ac:dyDescent="0.3">
      <c r="A5" s="518" t="s">
        <v>115</v>
      </c>
      <c r="B5" s="518" t="s">
        <v>1</v>
      </c>
      <c r="C5" s="519" t="s">
        <v>1</v>
      </c>
      <c r="D5" s="518" t="s">
        <v>4</v>
      </c>
      <c r="E5" s="519" t="s">
        <v>0</v>
      </c>
      <c r="F5" s="520" t="s">
        <v>5</v>
      </c>
      <c r="G5" s="520"/>
      <c r="H5" s="520" t="s">
        <v>6</v>
      </c>
      <c r="I5" s="520"/>
      <c r="J5" s="520" t="s">
        <v>7</v>
      </c>
      <c r="K5" s="520"/>
    </row>
    <row r="6" spans="1:11" s="3" customFormat="1" x14ac:dyDescent="0.3">
      <c r="A6" s="518" t="s">
        <v>2</v>
      </c>
      <c r="B6" s="518" t="s">
        <v>2</v>
      </c>
      <c r="C6" s="519" t="s">
        <v>3</v>
      </c>
      <c r="D6" s="518" t="s">
        <v>2</v>
      </c>
      <c r="E6" s="519" t="s">
        <v>3</v>
      </c>
      <c r="F6" s="521" t="s">
        <v>8</v>
      </c>
      <c r="G6" s="521" t="s">
        <v>9</v>
      </c>
      <c r="H6" s="521" t="s">
        <v>8</v>
      </c>
      <c r="I6" s="521" t="s">
        <v>9</v>
      </c>
      <c r="J6" s="521" t="s">
        <v>8</v>
      </c>
      <c r="K6" s="521" t="s">
        <v>9</v>
      </c>
    </row>
    <row r="7" spans="1:11" x14ac:dyDescent="0.3">
      <c r="A7" s="523">
        <f>Revenue!B3</f>
        <v>33</v>
      </c>
      <c r="B7" s="522">
        <v>710</v>
      </c>
      <c r="C7" s="523" t="s">
        <v>80</v>
      </c>
      <c r="D7" s="522">
        <v>711</v>
      </c>
      <c r="E7" s="523" t="s">
        <v>81</v>
      </c>
      <c r="F7" s="524">
        <v>3670807</v>
      </c>
      <c r="G7" s="524"/>
      <c r="H7" s="524">
        <v>3599812</v>
      </c>
      <c r="I7" s="524"/>
      <c r="J7" s="524">
        <v>3675113</v>
      </c>
      <c r="K7" s="524"/>
    </row>
    <row r="8" spans="1:11" x14ac:dyDescent="0.3">
      <c r="A8" s="523">
        <f>Revenue!B3</f>
        <v>33</v>
      </c>
      <c r="B8" s="522">
        <v>710</v>
      </c>
      <c r="C8" s="523" t="s">
        <v>80</v>
      </c>
      <c r="D8" s="522">
        <v>712</v>
      </c>
      <c r="E8" s="523" t="s">
        <v>82</v>
      </c>
      <c r="F8" s="524"/>
      <c r="G8" s="524"/>
      <c r="H8" s="524"/>
      <c r="I8" s="524"/>
      <c r="J8" s="524"/>
      <c r="K8" s="524"/>
    </row>
    <row r="9" spans="1:11" x14ac:dyDescent="0.3">
      <c r="A9" s="523">
        <f>Revenue!B3</f>
        <v>33</v>
      </c>
      <c r="B9" s="522">
        <v>710</v>
      </c>
      <c r="C9" s="523" t="s">
        <v>80</v>
      </c>
      <c r="D9" s="522">
        <v>713</v>
      </c>
      <c r="E9" s="523" t="s">
        <v>83</v>
      </c>
      <c r="F9" s="524">
        <v>1139757</v>
      </c>
      <c r="G9" s="524"/>
      <c r="H9" s="524">
        <v>1215034</v>
      </c>
      <c r="I9" s="524"/>
      <c r="J9" s="524">
        <v>1251202</v>
      </c>
      <c r="K9" s="524"/>
    </row>
    <row r="10" spans="1:11" s="3" customFormat="1" x14ac:dyDescent="0.3">
      <c r="A10" s="525"/>
      <c r="B10" s="518"/>
      <c r="C10" s="525" t="s">
        <v>197</v>
      </c>
      <c r="D10" s="518"/>
      <c r="E10" s="525"/>
      <c r="F10" s="526">
        <f t="shared" ref="F10:K10" si="0">SUM(F7:F9)</f>
        <v>4810564</v>
      </c>
      <c r="G10" s="526">
        <f t="shared" si="0"/>
        <v>0</v>
      </c>
      <c r="H10" s="526">
        <f t="shared" si="0"/>
        <v>4814846</v>
      </c>
      <c r="I10" s="526">
        <f t="shared" si="0"/>
        <v>0</v>
      </c>
      <c r="J10" s="526">
        <f t="shared" si="0"/>
        <v>4926315</v>
      </c>
      <c r="K10" s="526">
        <f t="shared" si="0"/>
        <v>0</v>
      </c>
    </row>
    <row r="11" spans="1:11" x14ac:dyDescent="0.3">
      <c r="A11" s="523"/>
      <c r="B11" s="522"/>
      <c r="C11" s="523"/>
      <c r="D11" s="522"/>
      <c r="E11" s="523"/>
      <c r="F11" s="524"/>
      <c r="G11" s="524"/>
      <c r="H11" s="524"/>
      <c r="I11" s="524"/>
      <c r="J11" s="524"/>
      <c r="K11" s="524"/>
    </row>
    <row r="12" spans="1:11" x14ac:dyDescent="0.3">
      <c r="A12" s="523">
        <f>Revenue!B3</f>
        <v>33</v>
      </c>
      <c r="B12" s="522">
        <v>720</v>
      </c>
      <c r="C12" s="523" t="s">
        <v>84</v>
      </c>
      <c r="D12" s="522">
        <v>721</v>
      </c>
      <c r="E12" s="523" t="s">
        <v>84</v>
      </c>
      <c r="F12" s="524">
        <v>751</v>
      </c>
      <c r="G12" s="524"/>
      <c r="H12" s="524">
        <v>3000</v>
      </c>
      <c r="I12" s="524"/>
      <c r="J12" s="524">
        <v>3000</v>
      </c>
      <c r="K12" s="524"/>
    </row>
    <row r="13" spans="1:11" x14ac:dyDescent="0.3">
      <c r="A13" s="523"/>
      <c r="B13" s="522"/>
      <c r="C13" s="523"/>
      <c r="D13" s="522"/>
      <c r="E13" s="523"/>
      <c r="F13" s="524"/>
      <c r="G13" s="524"/>
      <c r="H13" s="524"/>
      <c r="I13" s="524"/>
      <c r="J13" s="524"/>
      <c r="K13" s="524"/>
    </row>
    <row r="14" spans="1:11" x14ac:dyDescent="0.3">
      <c r="A14" s="523">
        <f>Revenue!B3</f>
        <v>33</v>
      </c>
      <c r="B14" s="522">
        <v>730</v>
      </c>
      <c r="C14" s="523" t="s">
        <v>85</v>
      </c>
      <c r="D14" s="522">
        <v>731</v>
      </c>
      <c r="E14" s="523" t="s">
        <v>85</v>
      </c>
      <c r="F14" s="524">
        <v>111434</v>
      </c>
      <c r="G14" s="524"/>
      <c r="H14" s="524">
        <v>103000</v>
      </c>
      <c r="I14" s="524"/>
      <c r="J14" s="524">
        <v>112729</v>
      </c>
      <c r="K14" s="524"/>
    </row>
    <row r="15" spans="1:11" x14ac:dyDescent="0.3">
      <c r="A15" s="523"/>
      <c r="B15" s="522"/>
      <c r="C15" s="523"/>
      <c r="D15" s="522"/>
      <c r="E15" s="523"/>
      <c r="F15" s="524"/>
      <c r="G15" s="524"/>
      <c r="H15" s="524"/>
      <c r="I15" s="524"/>
      <c r="J15" s="524"/>
      <c r="K15" s="524"/>
    </row>
    <row r="16" spans="1:11" x14ac:dyDescent="0.3">
      <c r="A16" s="523">
        <f>Revenue!B3</f>
        <v>33</v>
      </c>
      <c r="B16" s="522">
        <v>740</v>
      </c>
      <c r="C16" s="523" t="s">
        <v>86</v>
      </c>
      <c r="D16" s="522">
        <v>741</v>
      </c>
      <c r="E16" s="523" t="s">
        <v>86</v>
      </c>
      <c r="F16" s="524">
        <v>2762</v>
      </c>
      <c r="G16" s="524"/>
      <c r="H16" s="524">
        <v>5000</v>
      </c>
      <c r="I16" s="524"/>
      <c r="J16" s="524">
        <v>5000</v>
      </c>
      <c r="K16" s="524"/>
    </row>
    <row r="17" spans="1:11" x14ac:dyDescent="0.3">
      <c r="A17" s="523"/>
      <c r="B17" s="522"/>
      <c r="C17" s="523"/>
      <c r="D17" s="522"/>
      <c r="E17" s="523"/>
      <c r="F17" s="524"/>
      <c r="G17" s="524"/>
      <c r="H17" s="524"/>
      <c r="I17" s="524"/>
      <c r="J17" s="524"/>
      <c r="K17" s="524"/>
    </row>
    <row r="18" spans="1:11" x14ac:dyDescent="0.3">
      <c r="A18" s="523">
        <f>Revenue!B3</f>
        <v>33</v>
      </c>
      <c r="B18" s="522">
        <v>750</v>
      </c>
      <c r="C18" s="523" t="s">
        <v>87</v>
      </c>
      <c r="D18" s="522">
        <v>751</v>
      </c>
      <c r="E18" s="523" t="s">
        <v>88</v>
      </c>
      <c r="F18" s="524"/>
      <c r="G18" s="524"/>
      <c r="H18" s="524"/>
      <c r="I18" s="524"/>
      <c r="J18" s="524"/>
      <c r="K18" s="524"/>
    </row>
    <row r="19" spans="1:11" x14ac:dyDescent="0.3">
      <c r="A19" s="523">
        <f>Revenue!B3</f>
        <v>33</v>
      </c>
      <c r="B19" s="522">
        <v>750</v>
      </c>
      <c r="C19" s="523" t="s">
        <v>87</v>
      </c>
      <c r="D19" s="522">
        <v>752</v>
      </c>
      <c r="E19" s="523" t="s">
        <v>89</v>
      </c>
      <c r="F19" s="524"/>
      <c r="G19" s="524"/>
      <c r="H19" s="524"/>
      <c r="I19" s="524"/>
      <c r="J19" s="524"/>
      <c r="K19" s="524"/>
    </row>
    <row r="20" spans="1:11" x14ac:dyDescent="0.3">
      <c r="A20" s="523">
        <f>Revenue!B3</f>
        <v>33</v>
      </c>
      <c r="B20" s="522">
        <v>750</v>
      </c>
      <c r="C20" s="523" t="s">
        <v>87</v>
      </c>
      <c r="D20" s="522">
        <v>753</v>
      </c>
      <c r="E20" s="523" t="s">
        <v>90</v>
      </c>
      <c r="F20" s="524"/>
      <c r="G20" s="524"/>
      <c r="H20" s="524"/>
      <c r="I20" s="524"/>
      <c r="J20" s="524"/>
      <c r="K20" s="524"/>
    </row>
    <row r="21" spans="1:11" x14ac:dyDescent="0.3">
      <c r="A21" s="523">
        <f>Revenue!B3</f>
        <v>33</v>
      </c>
      <c r="B21" s="522">
        <v>750</v>
      </c>
      <c r="C21" s="523" t="s">
        <v>87</v>
      </c>
      <c r="D21" s="522">
        <v>754</v>
      </c>
      <c r="E21" s="523" t="s">
        <v>91</v>
      </c>
      <c r="F21" s="524"/>
      <c r="G21" s="524"/>
      <c r="H21" s="524"/>
      <c r="I21" s="524"/>
      <c r="J21" s="524"/>
      <c r="K21" s="524"/>
    </row>
    <row r="22" spans="1:11" x14ac:dyDescent="0.3">
      <c r="A22" s="523">
        <f>Revenue!B3</f>
        <v>33</v>
      </c>
      <c r="B22" s="522">
        <v>750</v>
      </c>
      <c r="C22" s="523" t="s">
        <v>87</v>
      </c>
      <c r="D22" s="522">
        <v>755</v>
      </c>
      <c r="E22" s="523" t="s">
        <v>92</v>
      </c>
      <c r="F22" s="524"/>
      <c r="G22" s="524"/>
      <c r="H22" s="524"/>
      <c r="I22" s="524"/>
      <c r="J22" s="524"/>
      <c r="K22" s="524"/>
    </row>
    <row r="23" spans="1:11" x14ac:dyDescent="0.3">
      <c r="A23" s="523">
        <f>Revenue!B3</f>
        <v>33</v>
      </c>
      <c r="B23" s="522">
        <v>750</v>
      </c>
      <c r="C23" s="523" t="s">
        <v>87</v>
      </c>
      <c r="D23" s="522">
        <v>756</v>
      </c>
      <c r="E23" s="523" t="s">
        <v>93</v>
      </c>
      <c r="F23" s="524"/>
      <c r="G23" s="524"/>
      <c r="H23" s="524"/>
      <c r="I23" s="524"/>
      <c r="J23" s="524"/>
      <c r="K23" s="524"/>
    </row>
    <row r="24" spans="1:11" x14ac:dyDescent="0.3">
      <c r="A24" s="523">
        <f>Revenue!B3</f>
        <v>33</v>
      </c>
      <c r="B24" s="522">
        <v>750</v>
      </c>
      <c r="C24" s="523" t="s">
        <v>87</v>
      </c>
      <c r="D24" s="522">
        <v>757</v>
      </c>
      <c r="E24" s="523" t="s">
        <v>128</v>
      </c>
      <c r="F24" s="524"/>
      <c r="G24" s="524"/>
      <c r="H24" s="524"/>
      <c r="I24" s="524"/>
      <c r="J24" s="524"/>
      <c r="K24" s="524"/>
    </row>
    <row r="25" spans="1:11" x14ac:dyDescent="0.3">
      <c r="A25" s="523">
        <f>Revenue!B3</f>
        <v>33</v>
      </c>
      <c r="B25" s="522">
        <v>750</v>
      </c>
      <c r="C25" s="523" t="s">
        <v>87</v>
      </c>
      <c r="D25" s="522">
        <v>758</v>
      </c>
      <c r="E25" s="523" t="s">
        <v>129</v>
      </c>
      <c r="F25" s="524"/>
      <c r="G25" s="524"/>
      <c r="H25" s="524"/>
      <c r="I25" s="524"/>
      <c r="J25" s="524"/>
      <c r="K25" s="524"/>
    </row>
    <row r="26" spans="1:11" x14ac:dyDescent="0.3">
      <c r="A26" s="523">
        <f>Revenue!B3</f>
        <v>33</v>
      </c>
      <c r="B26" s="522">
        <v>750</v>
      </c>
      <c r="C26" s="523" t="s">
        <v>87</v>
      </c>
      <c r="D26" s="522">
        <v>759</v>
      </c>
      <c r="E26" s="523" t="s">
        <v>94</v>
      </c>
      <c r="F26" s="524"/>
      <c r="G26" s="524"/>
      <c r="H26" s="524"/>
      <c r="I26" s="524"/>
      <c r="J26" s="524"/>
      <c r="K26" s="524"/>
    </row>
    <row r="27" spans="1:11" s="3" customFormat="1" x14ac:dyDescent="0.3">
      <c r="A27" s="525"/>
      <c r="B27" s="518"/>
      <c r="C27" s="525" t="s">
        <v>198</v>
      </c>
      <c r="D27" s="518"/>
      <c r="E27" s="525"/>
      <c r="F27" s="526">
        <f t="shared" ref="F27:K27" si="1">SUM(F18:F26)</f>
        <v>0</v>
      </c>
      <c r="G27" s="526">
        <f t="shared" si="1"/>
        <v>0</v>
      </c>
      <c r="H27" s="526">
        <f t="shared" si="1"/>
        <v>0</v>
      </c>
      <c r="I27" s="526">
        <f t="shared" si="1"/>
        <v>0</v>
      </c>
      <c r="J27" s="526">
        <f t="shared" si="1"/>
        <v>0</v>
      </c>
      <c r="K27" s="526">
        <f t="shared" si="1"/>
        <v>0</v>
      </c>
    </row>
    <row r="28" spans="1:11" x14ac:dyDescent="0.3">
      <c r="A28" s="523"/>
      <c r="B28" s="522"/>
      <c r="C28" s="523"/>
      <c r="D28" s="522"/>
      <c r="E28" s="523"/>
      <c r="F28" s="524"/>
      <c r="G28" s="524"/>
      <c r="H28" s="524"/>
      <c r="I28" s="524"/>
      <c r="J28" s="524"/>
      <c r="K28" s="524"/>
    </row>
    <row r="29" spans="1:11" x14ac:dyDescent="0.3">
      <c r="A29" s="523">
        <f>Revenue!B3</f>
        <v>33</v>
      </c>
      <c r="B29" s="522">
        <v>760</v>
      </c>
      <c r="C29" s="523" t="s">
        <v>95</v>
      </c>
      <c r="D29" s="522">
        <v>761</v>
      </c>
      <c r="E29" s="523" t="s">
        <v>95</v>
      </c>
      <c r="F29" s="524"/>
      <c r="G29" s="524"/>
      <c r="H29" s="524"/>
      <c r="I29" s="524"/>
      <c r="J29" s="524"/>
      <c r="K29" s="524"/>
    </row>
    <row r="30" spans="1:11" x14ac:dyDescent="0.3">
      <c r="A30" s="523"/>
      <c r="B30" s="522"/>
      <c r="C30" s="523"/>
      <c r="D30" s="522"/>
      <c r="E30" s="523"/>
      <c r="F30" s="524"/>
      <c r="G30" s="524"/>
      <c r="H30" s="524"/>
      <c r="I30" s="524"/>
      <c r="J30" s="524"/>
      <c r="K30" s="524"/>
    </row>
    <row r="31" spans="1:11" x14ac:dyDescent="0.3">
      <c r="A31" s="523">
        <f>Revenue!B3</f>
        <v>33</v>
      </c>
      <c r="B31" s="522">
        <v>770</v>
      </c>
      <c r="C31" s="523" t="s">
        <v>96</v>
      </c>
      <c r="D31" s="522">
        <v>771</v>
      </c>
      <c r="E31" s="523" t="s">
        <v>97</v>
      </c>
      <c r="F31" s="524"/>
      <c r="G31" s="524"/>
      <c r="H31" s="524"/>
      <c r="I31" s="524"/>
      <c r="J31" s="524"/>
      <c r="K31" s="524"/>
    </row>
    <row r="32" spans="1:11" x14ac:dyDescent="0.3">
      <c r="A32" s="523">
        <f>Revenue!B3</f>
        <v>33</v>
      </c>
      <c r="B32" s="522">
        <v>770</v>
      </c>
      <c r="C32" s="523" t="s">
        <v>96</v>
      </c>
      <c r="D32" s="522">
        <v>772</v>
      </c>
      <c r="E32" s="523" t="s">
        <v>98</v>
      </c>
      <c r="F32" s="524"/>
      <c r="G32" s="524"/>
      <c r="H32" s="524"/>
      <c r="I32" s="524"/>
      <c r="J32" s="524"/>
      <c r="K32" s="524"/>
    </row>
    <row r="33" spans="1:11" x14ac:dyDescent="0.3">
      <c r="A33" s="523">
        <f>Revenue!B3</f>
        <v>33</v>
      </c>
      <c r="B33" s="522">
        <v>770</v>
      </c>
      <c r="C33" s="523" t="s">
        <v>96</v>
      </c>
      <c r="D33" s="522">
        <v>773</v>
      </c>
      <c r="E33" s="523" t="s">
        <v>99</v>
      </c>
      <c r="F33" s="524"/>
      <c r="G33" s="524"/>
      <c r="H33" s="524"/>
      <c r="I33" s="524"/>
      <c r="J33" s="524"/>
      <c r="K33" s="524"/>
    </row>
    <row r="34" spans="1:11" x14ac:dyDescent="0.3">
      <c r="A34" s="523">
        <f>Revenue!B3</f>
        <v>33</v>
      </c>
      <c r="B34" s="522">
        <v>770</v>
      </c>
      <c r="C34" s="523" t="s">
        <v>96</v>
      </c>
      <c r="D34" s="522">
        <v>779</v>
      </c>
      <c r="E34" s="523" t="s">
        <v>100</v>
      </c>
      <c r="F34" s="524"/>
      <c r="G34" s="524"/>
      <c r="H34" s="524"/>
      <c r="I34" s="524"/>
      <c r="J34" s="524"/>
      <c r="K34" s="524"/>
    </row>
    <row r="35" spans="1:11" s="3" customFormat="1" x14ac:dyDescent="0.3">
      <c r="A35" s="525"/>
      <c r="B35" s="518"/>
      <c r="C35" s="525" t="s">
        <v>199</v>
      </c>
      <c r="D35" s="518"/>
      <c r="E35" s="525"/>
      <c r="F35" s="526">
        <f t="shared" ref="F35:K35" si="2">SUM(F31:F34)</f>
        <v>0</v>
      </c>
      <c r="G35" s="526">
        <f t="shared" si="2"/>
        <v>0</v>
      </c>
      <c r="H35" s="526">
        <f t="shared" si="2"/>
        <v>0</v>
      </c>
      <c r="I35" s="526">
        <f t="shared" si="2"/>
        <v>0</v>
      </c>
      <c r="J35" s="526">
        <f t="shared" si="2"/>
        <v>0</v>
      </c>
      <c r="K35" s="526">
        <f t="shared" si="2"/>
        <v>0</v>
      </c>
    </row>
    <row r="36" spans="1:11" x14ac:dyDescent="0.3">
      <c r="A36" s="523"/>
      <c r="B36" s="522"/>
      <c r="C36" s="523"/>
      <c r="D36" s="522"/>
      <c r="E36" s="523"/>
      <c r="F36" s="524"/>
      <c r="G36" s="524"/>
      <c r="H36" s="524"/>
      <c r="I36" s="524"/>
      <c r="J36" s="524"/>
      <c r="K36" s="524"/>
    </row>
    <row r="37" spans="1:11" x14ac:dyDescent="0.3">
      <c r="A37" s="523">
        <f>Revenue!B3</f>
        <v>33</v>
      </c>
      <c r="B37" s="522">
        <v>780</v>
      </c>
      <c r="C37" s="523" t="s">
        <v>101</v>
      </c>
      <c r="D37" s="522">
        <v>781</v>
      </c>
      <c r="E37" s="523" t="s">
        <v>101</v>
      </c>
      <c r="F37" s="524"/>
      <c r="G37" s="524"/>
      <c r="H37" s="524"/>
      <c r="I37" s="524"/>
      <c r="J37" s="524"/>
      <c r="K37" s="524"/>
    </row>
    <row r="38" spans="1:11" x14ac:dyDescent="0.3">
      <c r="A38" s="523"/>
      <c r="B38" s="522"/>
      <c r="C38" s="523"/>
      <c r="D38" s="522"/>
      <c r="E38" s="523"/>
      <c r="F38" s="524"/>
      <c r="G38" s="524"/>
      <c r="H38" s="524"/>
      <c r="I38" s="524"/>
      <c r="J38" s="524"/>
      <c r="K38" s="524"/>
    </row>
    <row r="39" spans="1:11" x14ac:dyDescent="0.3">
      <c r="A39" s="523">
        <f>Revenue!B3</f>
        <v>33</v>
      </c>
      <c r="B39" s="522">
        <v>790</v>
      </c>
      <c r="C39" s="523" t="s">
        <v>102</v>
      </c>
      <c r="D39" s="522">
        <v>791</v>
      </c>
      <c r="E39" s="523" t="s">
        <v>102</v>
      </c>
      <c r="F39" s="524"/>
      <c r="G39" s="524"/>
      <c r="H39" s="524"/>
      <c r="I39" s="524"/>
      <c r="J39" s="524"/>
      <c r="K39" s="524"/>
    </row>
    <row r="40" spans="1:11" x14ac:dyDescent="0.3">
      <c r="A40" s="523"/>
      <c r="B40" s="522"/>
      <c r="C40" s="523"/>
      <c r="D40" s="522"/>
      <c r="E40" s="523"/>
      <c r="F40" s="524"/>
      <c r="G40" s="524"/>
      <c r="H40" s="524"/>
      <c r="I40" s="524"/>
      <c r="J40" s="524"/>
      <c r="K40" s="524"/>
    </row>
    <row r="41" spans="1:11" x14ac:dyDescent="0.3">
      <c r="A41" s="523"/>
      <c r="B41" s="522"/>
      <c r="C41" s="523"/>
      <c r="D41" s="522"/>
      <c r="E41" s="523"/>
      <c r="F41" s="524"/>
      <c r="G41" s="524"/>
      <c r="H41" s="524"/>
      <c r="I41" s="524"/>
      <c r="J41" s="524"/>
      <c r="K41" s="524"/>
    </row>
    <row r="42" spans="1:11" x14ac:dyDescent="0.3">
      <c r="A42" s="523">
        <f>Revenue!B3</f>
        <v>33</v>
      </c>
      <c r="B42" s="522">
        <v>900</v>
      </c>
      <c r="C42" s="523" t="s">
        <v>114</v>
      </c>
      <c r="D42" s="522">
        <v>901</v>
      </c>
      <c r="E42" s="523" t="s">
        <v>114</v>
      </c>
      <c r="F42" s="524"/>
      <c r="G42" s="524"/>
      <c r="H42" s="524"/>
      <c r="I42" s="524"/>
      <c r="J42" s="524"/>
      <c r="K42" s="524"/>
    </row>
    <row r="43" spans="1:11" x14ac:dyDescent="0.3">
      <c r="A43" s="523"/>
      <c r="B43" s="522"/>
      <c r="C43" s="523"/>
      <c r="D43" s="522"/>
      <c r="E43" s="523"/>
      <c r="F43" s="524"/>
      <c r="G43" s="524"/>
      <c r="H43" s="524"/>
      <c r="I43" s="524"/>
      <c r="J43" s="524"/>
      <c r="K43" s="524"/>
    </row>
    <row r="44" spans="1:11" s="3" customFormat="1" x14ac:dyDescent="0.3">
      <c r="A44" s="525"/>
      <c r="B44" s="518"/>
      <c r="C44" s="525" t="s">
        <v>196</v>
      </c>
      <c r="D44" s="518"/>
      <c r="E44" s="525"/>
      <c r="F44" s="526">
        <f t="shared" ref="F44:K44" si="3">F42+F39+F37+F35+F10+F12+F14+F16+F27+F29</f>
        <v>4925511</v>
      </c>
      <c r="G44" s="526">
        <f t="shared" si="3"/>
        <v>0</v>
      </c>
      <c r="H44" s="526">
        <f t="shared" si="3"/>
        <v>4925846</v>
      </c>
      <c r="I44" s="526">
        <f t="shared" si="3"/>
        <v>0</v>
      </c>
      <c r="J44" s="526">
        <f t="shared" si="3"/>
        <v>5047044</v>
      </c>
      <c r="K44" s="526">
        <f t="shared" si="3"/>
        <v>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Normal="100" workbookViewId="0">
      <pane ySplit="6" topLeftCell="A7" activePane="bottomLeft" state="frozen"/>
      <selection activeCell="G80" sqref="G80:G83"/>
      <selection pane="bottomLeft" activeCell="G80" sqref="G80:G8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6.109375" style="8" customWidth="1"/>
    <col min="11" max="11" width="13.109375" style="8" customWidth="1"/>
  </cols>
  <sheetData>
    <row r="1" spans="1:11" x14ac:dyDescent="0.3">
      <c r="A1" s="6" t="s">
        <v>936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 xml:space="preserve">Southern University Shreveport Campus </v>
      </c>
    </row>
    <row r="3" spans="1:11" x14ac:dyDescent="0.3">
      <c r="A3" s="6" t="s">
        <v>116</v>
      </c>
      <c r="B3" s="7">
        <f>Revenue!B3</f>
        <v>33</v>
      </c>
    </row>
    <row r="5" spans="1:11" s="3" customFormat="1" x14ac:dyDescent="0.3">
      <c r="A5" s="518" t="s">
        <v>115</v>
      </c>
      <c r="B5" s="518" t="s">
        <v>1</v>
      </c>
      <c r="C5" s="519" t="s">
        <v>1</v>
      </c>
      <c r="D5" s="518" t="s">
        <v>4</v>
      </c>
      <c r="E5" s="527" t="s">
        <v>0</v>
      </c>
      <c r="F5" s="520" t="s">
        <v>5</v>
      </c>
      <c r="G5" s="520"/>
      <c r="H5" s="520" t="s">
        <v>6</v>
      </c>
      <c r="I5" s="520"/>
      <c r="J5" s="520" t="s">
        <v>7</v>
      </c>
      <c r="K5" s="520"/>
    </row>
    <row r="6" spans="1:11" s="3" customFormat="1" x14ac:dyDescent="0.3">
      <c r="A6" s="518" t="s">
        <v>2</v>
      </c>
      <c r="B6" s="518" t="s">
        <v>2</v>
      </c>
      <c r="C6" s="519" t="s">
        <v>3</v>
      </c>
      <c r="D6" s="518" t="s">
        <v>2</v>
      </c>
      <c r="E6" s="527" t="s">
        <v>3</v>
      </c>
      <c r="F6" s="521" t="s">
        <v>8</v>
      </c>
      <c r="G6" s="521" t="s">
        <v>9</v>
      </c>
      <c r="H6" s="521" t="s">
        <v>8</v>
      </c>
      <c r="I6" s="521" t="s">
        <v>9</v>
      </c>
      <c r="J6" s="521" t="s">
        <v>8</v>
      </c>
      <c r="K6" s="521" t="s">
        <v>9</v>
      </c>
    </row>
    <row r="7" spans="1:11" x14ac:dyDescent="0.3">
      <c r="A7" s="523">
        <f>Revenue!B3</f>
        <v>33</v>
      </c>
      <c r="B7" s="522">
        <v>710</v>
      </c>
      <c r="C7" s="523" t="s">
        <v>80</v>
      </c>
      <c r="D7" s="522">
        <v>711</v>
      </c>
      <c r="E7" s="528" t="s">
        <v>81</v>
      </c>
      <c r="F7" s="524"/>
      <c r="G7" s="524"/>
      <c r="H7" s="524"/>
      <c r="I7" s="524"/>
      <c r="J7" s="524"/>
      <c r="K7" s="524"/>
    </row>
    <row r="8" spans="1:11" x14ac:dyDescent="0.3">
      <c r="A8" s="523">
        <f>Revenue!B3</f>
        <v>33</v>
      </c>
      <c r="B8" s="522">
        <v>710</v>
      </c>
      <c r="C8" s="523" t="s">
        <v>80</v>
      </c>
      <c r="D8" s="522">
        <v>712</v>
      </c>
      <c r="E8" s="528" t="s">
        <v>82</v>
      </c>
      <c r="F8" s="524"/>
      <c r="G8" s="524"/>
      <c r="H8" s="524"/>
      <c r="I8" s="524"/>
      <c r="J8" s="524"/>
      <c r="K8" s="524"/>
    </row>
    <row r="9" spans="1:11" x14ac:dyDescent="0.3">
      <c r="A9" s="523">
        <f>Revenue!B3</f>
        <v>33</v>
      </c>
      <c r="B9" s="522">
        <v>710</v>
      </c>
      <c r="C9" s="523" t="s">
        <v>80</v>
      </c>
      <c r="D9" s="522">
        <v>713</v>
      </c>
      <c r="E9" s="528" t="s">
        <v>83</v>
      </c>
      <c r="F9" s="524"/>
      <c r="G9" s="524"/>
      <c r="H9" s="524"/>
      <c r="I9" s="524"/>
      <c r="J9" s="524"/>
      <c r="K9" s="524"/>
    </row>
    <row r="10" spans="1:11" s="3" customFormat="1" x14ac:dyDescent="0.3">
      <c r="A10" s="525"/>
      <c r="B10" s="518"/>
      <c r="C10" s="525" t="s">
        <v>197</v>
      </c>
      <c r="D10" s="518"/>
      <c r="E10" s="529"/>
      <c r="F10" s="526">
        <f t="shared" ref="F10:K10" si="0">SUM(F7:F9)</f>
        <v>0</v>
      </c>
      <c r="G10" s="526">
        <f t="shared" si="0"/>
        <v>0</v>
      </c>
      <c r="H10" s="526">
        <f t="shared" si="0"/>
        <v>0</v>
      </c>
      <c r="I10" s="526">
        <f t="shared" si="0"/>
        <v>0</v>
      </c>
      <c r="J10" s="526">
        <f t="shared" si="0"/>
        <v>0</v>
      </c>
      <c r="K10" s="526">
        <f t="shared" si="0"/>
        <v>0</v>
      </c>
    </row>
    <row r="11" spans="1:11" x14ac:dyDescent="0.3">
      <c r="A11" s="523"/>
      <c r="B11" s="522"/>
      <c r="C11" s="523"/>
      <c r="D11" s="522"/>
      <c r="E11" s="528"/>
      <c r="F11" s="524"/>
      <c r="G11" s="524"/>
      <c r="H11" s="524"/>
      <c r="I11" s="524"/>
      <c r="J11" s="524"/>
      <c r="K11" s="524"/>
    </row>
    <row r="12" spans="1:11" x14ac:dyDescent="0.3">
      <c r="A12" s="523">
        <f>Revenue!B3</f>
        <v>33</v>
      </c>
      <c r="B12" s="522">
        <v>720</v>
      </c>
      <c r="C12" s="523" t="s">
        <v>84</v>
      </c>
      <c r="D12" s="522">
        <v>721</v>
      </c>
      <c r="E12" s="528" t="s">
        <v>84</v>
      </c>
      <c r="F12" s="524"/>
      <c r="G12" s="524"/>
      <c r="H12" s="524"/>
      <c r="I12" s="524"/>
      <c r="J12" s="524"/>
      <c r="K12" s="524"/>
    </row>
    <row r="13" spans="1:11" x14ac:dyDescent="0.3">
      <c r="A13" s="523"/>
      <c r="B13" s="522"/>
      <c r="C13" s="523"/>
      <c r="D13" s="522"/>
      <c r="E13" s="528"/>
      <c r="F13" s="524"/>
      <c r="G13" s="524"/>
      <c r="H13" s="524"/>
      <c r="I13" s="524"/>
      <c r="J13" s="524"/>
      <c r="K13" s="524"/>
    </row>
    <row r="14" spans="1:11" x14ac:dyDescent="0.3">
      <c r="A14" s="523">
        <f>Revenue!B3</f>
        <v>33</v>
      </c>
      <c r="B14" s="522">
        <v>730</v>
      </c>
      <c r="C14" s="523" t="s">
        <v>85</v>
      </c>
      <c r="D14" s="522">
        <v>731</v>
      </c>
      <c r="E14" s="528" t="s">
        <v>85</v>
      </c>
      <c r="F14" s="524"/>
      <c r="G14" s="524"/>
      <c r="H14" s="524"/>
      <c r="I14" s="524"/>
      <c r="J14" s="524"/>
      <c r="K14" s="524"/>
    </row>
    <row r="15" spans="1:11" x14ac:dyDescent="0.3">
      <c r="A15" s="523"/>
      <c r="B15" s="522"/>
      <c r="C15" s="523"/>
      <c r="D15" s="522"/>
      <c r="E15" s="528"/>
      <c r="F15" s="524"/>
      <c r="G15" s="524"/>
      <c r="H15" s="524"/>
      <c r="I15" s="524"/>
      <c r="J15" s="524"/>
      <c r="K15" s="524"/>
    </row>
    <row r="16" spans="1:11" x14ac:dyDescent="0.3">
      <c r="A16" s="523">
        <f>Revenue!B3</f>
        <v>33</v>
      </c>
      <c r="B16" s="522">
        <v>740</v>
      </c>
      <c r="C16" s="523" t="s">
        <v>86</v>
      </c>
      <c r="D16" s="522">
        <v>741</v>
      </c>
      <c r="E16" s="528" t="s">
        <v>86</v>
      </c>
      <c r="F16" s="524"/>
      <c r="G16" s="524"/>
      <c r="H16" s="524"/>
      <c r="I16" s="524"/>
      <c r="J16" s="524"/>
      <c r="K16" s="524"/>
    </row>
    <row r="17" spans="1:11" x14ac:dyDescent="0.3">
      <c r="A17" s="523"/>
      <c r="B17" s="522"/>
      <c r="C17" s="523"/>
      <c r="D17" s="522"/>
      <c r="E17" s="528"/>
      <c r="F17" s="524"/>
      <c r="G17" s="524"/>
      <c r="H17" s="524"/>
      <c r="I17" s="524"/>
      <c r="J17" s="524"/>
      <c r="K17" s="524"/>
    </row>
    <row r="18" spans="1:11" x14ac:dyDescent="0.3">
      <c r="A18" s="523">
        <f>Revenue!B3</f>
        <v>33</v>
      </c>
      <c r="B18" s="522">
        <v>750</v>
      </c>
      <c r="C18" s="523" t="s">
        <v>87</v>
      </c>
      <c r="D18" s="522">
        <v>751</v>
      </c>
      <c r="E18" s="528" t="s">
        <v>88</v>
      </c>
      <c r="F18" s="524"/>
      <c r="G18" s="524"/>
      <c r="H18" s="524"/>
      <c r="I18" s="524"/>
      <c r="J18" s="524"/>
      <c r="K18" s="524"/>
    </row>
    <row r="19" spans="1:11" x14ac:dyDescent="0.3">
      <c r="A19" s="523">
        <f>Revenue!B3</f>
        <v>33</v>
      </c>
      <c r="B19" s="522">
        <v>750</v>
      </c>
      <c r="C19" s="523" t="s">
        <v>87</v>
      </c>
      <c r="D19" s="522">
        <v>752</v>
      </c>
      <c r="E19" s="528" t="s">
        <v>89</v>
      </c>
      <c r="F19" s="524"/>
      <c r="G19" s="524"/>
      <c r="H19" s="524"/>
      <c r="I19" s="524"/>
      <c r="J19" s="524"/>
      <c r="K19" s="524"/>
    </row>
    <row r="20" spans="1:11" x14ac:dyDescent="0.3">
      <c r="A20" s="523">
        <f>Revenue!B3</f>
        <v>33</v>
      </c>
      <c r="B20" s="522">
        <v>750</v>
      </c>
      <c r="C20" s="523" t="s">
        <v>87</v>
      </c>
      <c r="D20" s="522">
        <v>753</v>
      </c>
      <c r="E20" s="528" t="s">
        <v>90</v>
      </c>
      <c r="F20" s="524"/>
      <c r="G20" s="524"/>
      <c r="H20" s="524"/>
      <c r="I20" s="524"/>
      <c r="J20" s="524"/>
      <c r="K20" s="524"/>
    </row>
    <row r="21" spans="1:11" x14ac:dyDescent="0.3">
      <c r="A21" s="523">
        <f>Revenue!B3</f>
        <v>33</v>
      </c>
      <c r="B21" s="522">
        <v>750</v>
      </c>
      <c r="C21" s="523" t="s">
        <v>87</v>
      </c>
      <c r="D21" s="522">
        <v>754</v>
      </c>
      <c r="E21" s="528" t="s">
        <v>91</v>
      </c>
      <c r="F21" s="524"/>
      <c r="G21" s="524"/>
      <c r="H21" s="524"/>
      <c r="I21" s="524"/>
      <c r="J21" s="524"/>
      <c r="K21" s="524"/>
    </row>
    <row r="22" spans="1:11" x14ac:dyDescent="0.3">
      <c r="A22" s="523">
        <f>Revenue!B3</f>
        <v>33</v>
      </c>
      <c r="B22" s="522">
        <v>750</v>
      </c>
      <c r="C22" s="523" t="s">
        <v>87</v>
      </c>
      <c r="D22" s="522">
        <v>755</v>
      </c>
      <c r="E22" s="528" t="s">
        <v>92</v>
      </c>
      <c r="F22" s="524"/>
      <c r="G22" s="524"/>
      <c r="H22" s="524"/>
      <c r="I22" s="524"/>
      <c r="J22" s="524"/>
      <c r="K22" s="524"/>
    </row>
    <row r="23" spans="1:11" x14ac:dyDescent="0.3">
      <c r="A23" s="523">
        <f>Revenue!B3</f>
        <v>33</v>
      </c>
      <c r="B23" s="522">
        <v>750</v>
      </c>
      <c r="C23" s="523" t="s">
        <v>87</v>
      </c>
      <c r="D23" s="522">
        <v>756</v>
      </c>
      <c r="E23" s="528" t="s">
        <v>93</v>
      </c>
      <c r="F23" s="524"/>
      <c r="G23" s="524"/>
      <c r="H23" s="524"/>
      <c r="I23" s="524"/>
      <c r="J23" s="524"/>
      <c r="K23" s="524"/>
    </row>
    <row r="24" spans="1:11" x14ac:dyDescent="0.3">
      <c r="A24" s="523">
        <f>Revenue!B3</f>
        <v>33</v>
      </c>
      <c r="B24" s="522">
        <v>750</v>
      </c>
      <c r="C24" s="523" t="s">
        <v>87</v>
      </c>
      <c r="D24" s="522">
        <v>757</v>
      </c>
      <c r="E24" s="528" t="s">
        <v>128</v>
      </c>
      <c r="F24" s="524"/>
      <c r="G24" s="524"/>
      <c r="H24" s="524"/>
      <c r="I24" s="524"/>
      <c r="J24" s="524"/>
      <c r="K24" s="524"/>
    </row>
    <row r="25" spans="1:11" x14ac:dyDescent="0.3">
      <c r="A25" s="523">
        <f>Revenue!B3</f>
        <v>33</v>
      </c>
      <c r="B25" s="522">
        <v>750</v>
      </c>
      <c r="C25" s="523" t="s">
        <v>87</v>
      </c>
      <c r="D25" s="522">
        <v>758</v>
      </c>
      <c r="E25" s="528" t="s">
        <v>129</v>
      </c>
      <c r="F25" s="524"/>
      <c r="G25" s="524"/>
      <c r="H25" s="524"/>
      <c r="I25" s="524"/>
      <c r="J25" s="524"/>
      <c r="K25" s="524"/>
    </row>
    <row r="26" spans="1:11" x14ac:dyDescent="0.3">
      <c r="A26" s="523">
        <f>Revenue!B3</f>
        <v>33</v>
      </c>
      <c r="B26" s="522">
        <v>750</v>
      </c>
      <c r="C26" s="523" t="s">
        <v>87</v>
      </c>
      <c r="D26" s="522">
        <v>759</v>
      </c>
      <c r="E26" s="528" t="s">
        <v>94</v>
      </c>
      <c r="F26" s="524"/>
      <c r="G26" s="524"/>
      <c r="H26" s="524"/>
      <c r="I26" s="524"/>
      <c r="J26" s="524"/>
      <c r="K26" s="524"/>
    </row>
    <row r="27" spans="1:11" s="3" customFormat="1" x14ac:dyDescent="0.3">
      <c r="A27" s="525"/>
      <c r="B27" s="518"/>
      <c r="C27" s="525" t="s">
        <v>198</v>
      </c>
      <c r="D27" s="518"/>
      <c r="E27" s="529"/>
      <c r="F27" s="526">
        <f t="shared" ref="F27:K27" si="1">SUM(F18:F26)</f>
        <v>0</v>
      </c>
      <c r="G27" s="526">
        <f t="shared" si="1"/>
        <v>0</v>
      </c>
      <c r="H27" s="526">
        <f t="shared" si="1"/>
        <v>0</v>
      </c>
      <c r="I27" s="526">
        <f t="shared" si="1"/>
        <v>0</v>
      </c>
      <c r="J27" s="526">
        <f t="shared" si="1"/>
        <v>0</v>
      </c>
      <c r="K27" s="526">
        <f t="shared" si="1"/>
        <v>0</v>
      </c>
    </row>
    <row r="28" spans="1:11" x14ac:dyDescent="0.3">
      <c r="A28" s="523"/>
      <c r="B28" s="522"/>
      <c r="C28" s="523"/>
      <c r="D28" s="522"/>
      <c r="E28" s="528"/>
      <c r="F28" s="524"/>
      <c r="G28" s="524"/>
      <c r="H28" s="524"/>
      <c r="I28" s="524"/>
      <c r="J28" s="524"/>
      <c r="K28" s="524"/>
    </row>
    <row r="29" spans="1:11" x14ac:dyDescent="0.3">
      <c r="A29" s="523">
        <f>Revenue!B3</f>
        <v>33</v>
      </c>
      <c r="B29" s="522">
        <v>760</v>
      </c>
      <c r="C29" s="523" t="s">
        <v>95</v>
      </c>
      <c r="D29" s="522">
        <v>761</v>
      </c>
      <c r="E29" s="528" t="s">
        <v>95</v>
      </c>
      <c r="F29" s="524"/>
      <c r="G29" s="524"/>
      <c r="H29" s="524"/>
      <c r="I29" s="524"/>
      <c r="J29" s="524"/>
      <c r="K29" s="524"/>
    </row>
    <row r="30" spans="1:11" x14ac:dyDescent="0.3">
      <c r="A30" s="523"/>
      <c r="B30" s="522"/>
      <c r="C30" s="523"/>
      <c r="D30" s="522"/>
      <c r="E30" s="528"/>
      <c r="F30" s="524"/>
      <c r="G30" s="524"/>
      <c r="H30" s="524"/>
      <c r="I30" s="524"/>
      <c r="J30" s="524"/>
      <c r="K30" s="524"/>
    </row>
    <row r="31" spans="1:11" x14ac:dyDescent="0.3">
      <c r="A31" s="523">
        <f>Revenue!B3</f>
        <v>33</v>
      </c>
      <c r="B31" s="522">
        <v>770</v>
      </c>
      <c r="C31" s="523" t="s">
        <v>96</v>
      </c>
      <c r="D31" s="522">
        <v>771</v>
      </c>
      <c r="E31" s="528" t="s">
        <v>97</v>
      </c>
      <c r="F31" s="524"/>
      <c r="G31" s="524"/>
      <c r="H31" s="524"/>
      <c r="I31" s="524"/>
      <c r="J31" s="524"/>
      <c r="K31" s="524"/>
    </row>
    <row r="32" spans="1:11" x14ac:dyDescent="0.3">
      <c r="A32" s="523">
        <f>Revenue!B3</f>
        <v>33</v>
      </c>
      <c r="B32" s="522">
        <v>770</v>
      </c>
      <c r="C32" s="523" t="s">
        <v>96</v>
      </c>
      <c r="D32" s="522">
        <v>772</v>
      </c>
      <c r="E32" s="528" t="s">
        <v>98</v>
      </c>
      <c r="F32" s="524"/>
      <c r="G32" s="524"/>
      <c r="H32" s="524"/>
      <c r="I32" s="524"/>
      <c r="J32" s="524"/>
      <c r="K32" s="524"/>
    </row>
    <row r="33" spans="1:11" x14ac:dyDescent="0.3">
      <c r="A33" s="523">
        <f>Revenue!B3</f>
        <v>33</v>
      </c>
      <c r="B33" s="522">
        <v>770</v>
      </c>
      <c r="C33" s="523" t="s">
        <v>96</v>
      </c>
      <c r="D33" s="522">
        <v>773</v>
      </c>
      <c r="E33" s="528" t="s">
        <v>99</v>
      </c>
      <c r="F33" s="524"/>
      <c r="G33" s="524"/>
      <c r="H33" s="524"/>
      <c r="I33" s="524"/>
      <c r="J33" s="524"/>
      <c r="K33" s="524"/>
    </row>
    <row r="34" spans="1:11" x14ac:dyDescent="0.3">
      <c r="A34" s="523">
        <f>Revenue!B3</f>
        <v>33</v>
      </c>
      <c r="B34" s="522">
        <v>770</v>
      </c>
      <c r="C34" s="523" t="s">
        <v>96</v>
      </c>
      <c r="D34" s="522">
        <v>779</v>
      </c>
      <c r="E34" s="528" t="s">
        <v>100</v>
      </c>
      <c r="F34" s="524"/>
      <c r="G34" s="524"/>
      <c r="H34" s="524"/>
      <c r="I34" s="524"/>
      <c r="J34" s="524"/>
      <c r="K34" s="524"/>
    </row>
    <row r="35" spans="1:11" s="3" customFormat="1" x14ac:dyDescent="0.3">
      <c r="A35" s="525"/>
      <c r="B35" s="518"/>
      <c r="C35" s="525" t="s">
        <v>199</v>
      </c>
      <c r="D35" s="518"/>
      <c r="E35" s="529"/>
      <c r="F35" s="526">
        <f t="shared" ref="F35:K35" si="2">SUM(F31:F34)</f>
        <v>0</v>
      </c>
      <c r="G35" s="526">
        <f t="shared" si="2"/>
        <v>0</v>
      </c>
      <c r="H35" s="526">
        <f t="shared" si="2"/>
        <v>0</v>
      </c>
      <c r="I35" s="526">
        <f t="shared" si="2"/>
        <v>0</v>
      </c>
      <c r="J35" s="526">
        <f t="shared" si="2"/>
        <v>0</v>
      </c>
      <c r="K35" s="526">
        <f t="shared" si="2"/>
        <v>0</v>
      </c>
    </row>
    <row r="36" spans="1:11" x14ac:dyDescent="0.3">
      <c r="A36" s="523"/>
      <c r="B36" s="522"/>
      <c r="C36" s="523"/>
      <c r="D36" s="522"/>
      <c r="E36" s="528"/>
      <c r="F36" s="524"/>
      <c r="G36" s="524"/>
      <c r="H36" s="524"/>
      <c r="I36" s="524"/>
      <c r="J36" s="524"/>
      <c r="K36" s="524"/>
    </row>
    <row r="37" spans="1:11" x14ac:dyDescent="0.3">
      <c r="A37" s="523">
        <f>Revenue!B3</f>
        <v>33</v>
      </c>
      <c r="B37" s="522">
        <v>780</v>
      </c>
      <c r="C37" s="523" t="s">
        <v>101</v>
      </c>
      <c r="D37" s="522">
        <v>781</v>
      </c>
      <c r="E37" s="528" t="s">
        <v>101</v>
      </c>
      <c r="F37" s="524"/>
      <c r="G37" s="524"/>
      <c r="H37" s="524"/>
      <c r="I37" s="524"/>
      <c r="J37" s="524"/>
      <c r="K37" s="524"/>
    </row>
    <row r="38" spans="1:11" x14ac:dyDescent="0.3">
      <c r="A38" s="523"/>
      <c r="B38" s="522"/>
      <c r="C38" s="523"/>
      <c r="D38" s="522"/>
      <c r="E38" s="528"/>
      <c r="F38" s="524"/>
      <c r="G38" s="524"/>
      <c r="H38" s="524"/>
      <c r="I38" s="524"/>
      <c r="J38" s="524"/>
      <c r="K38" s="524"/>
    </row>
    <row r="39" spans="1:11" x14ac:dyDescent="0.3">
      <c r="A39" s="523">
        <f>Revenue!B3</f>
        <v>33</v>
      </c>
      <c r="B39" s="522">
        <v>790</v>
      </c>
      <c r="C39" s="523" t="s">
        <v>102</v>
      </c>
      <c r="D39" s="522">
        <v>791</v>
      </c>
      <c r="E39" s="528" t="s">
        <v>102</v>
      </c>
      <c r="F39" s="524"/>
      <c r="G39" s="524"/>
      <c r="H39" s="524"/>
      <c r="I39" s="524"/>
      <c r="J39" s="524"/>
      <c r="K39" s="524"/>
    </row>
    <row r="40" spans="1:11" x14ac:dyDescent="0.3">
      <c r="A40" s="523"/>
      <c r="B40" s="522"/>
      <c r="C40" s="523"/>
      <c r="D40" s="522"/>
      <c r="E40" s="528"/>
      <c r="F40" s="524"/>
      <c r="G40" s="524"/>
      <c r="H40" s="524"/>
      <c r="I40" s="524"/>
      <c r="J40" s="524"/>
      <c r="K40" s="524"/>
    </row>
    <row r="41" spans="1:11" x14ac:dyDescent="0.3">
      <c r="A41" s="523"/>
      <c r="B41" s="522"/>
      <c r="C41" s="523"/>
      <c r="D41" s="522"/>
      <c r="E41" s="528"/>
      <c r="F41" s="524"/>
      <c r="G41" s="524"/>
      <c r="H41" s="524"/>
      <c r="I41" s="524"/>
      <c r="J41" s="524"/>
      <c r="K41" s="524"/>
    </row>
    <row r="42" spans="1:11" x14ac:dyDescent="0.3">
      <c r="A42" s="523">
        <f>Revenue!B3</f>
        <v>33</v>
      </c>
      <c r="B42" s="522">
        <v>900</v>
      </c>
      <c r="C42" s="523" t="s">
        <v>114</v>
      </c>
      <c r="D42" s="522">
        <v>901</v>
      </c>
      <c r="E42" s="528" t="s">
        <v>114</v>
      </c>
      <c r="F42" s="524"/>
      <c r="G42" s="524"/>
      <c r="H42" s="524"/>
      <c r="I42" s="524"/>
      <c r="J42" s="524"/>
      <c r="K42" s="524"/>
    </row>
    <row r="43" spans="1:11" x14ac:dyDescent="0.3">
      <c r="A43" s="523"/>
      <c r="B43" s="522"/>
      <c r="C43" s="523"/>
      <c r="D43" s="522"/>
      <c r="E43" s="528"/>
      <c r="F43" s="524"/>
      <c r="G43" s="524"/>
      <c r="H43" s="524"/>
      <c r="I43" s="524"/>
      <c r="J43" s="524"/>
      <c r="K43" s="524"/>
    </row>
    <row r="44" spans="1:11" s="3" customFormat="1" x14ac:dyDescent="0.3">
      <c r="A44" s="525"/>
      <c r="B44" s="518"/>
      <c r="C44" s="525" t="s">
        <v>196</v>
      </c>
      <c r="D44" s="518"/>
      <c r="E44" s="525"/>
      <c r="F44" s="526">
        <f t="shared" ref="F44:K44" si="3">F42+F39+F37+F35+F10+F12+F14+F16+F27+F29</f>
        <v>0</v>
      </c>
      <c r="G44" s="526">
        <f t="shared" si="3"/>
        <v>0</v>
      </c>
      <c r="H44" s="526">
        <f t="shared" si="3"/>
        <v>0</v>
      </c>
      <c r="I44" s="526">
        <f t="shared" si="3"/>
        <v>0</v>
      </c>
      <c r="J44" s="526">
        <f t="shared" si="3"/>
        <v>0</v>
      </c>
      <c r="K44" s="526">
        <f t="shared" si="3"/>
        <v>0</v>
      </c>
    </row>
  </sheetData>
  <pageMargins left="0.25" right="0.25" top="0.75" bottom="0.75" header="0.3" footer="0.3"/>
  <pageSetup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Normal="100" workbookViewId="0">
      <pane xSplit="5" ySplit="6" topLeftCell="F9" activePane="bottomRight" state="frozen"/>
      <selection activeCell="G80" sqref="G80:G83"/>
      <selection pane="topRight" activeCell="G80" sqref="G80:G83"/>
      <selection pane="bottomLeft" activeCell="G80" sqref="G80:G83"/>
      <selection pane="bottomRight" activeCell="G80" sqref="G80:G8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937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 xml:space="preserve">Southern University Shreveport Campus </v>
      </c>
    </row>
    <row r="3" spans="1:11" x14ac:dyDescent="0.3">
      <c r="A3" s="6" t="s">
        <v>116</v>
      </c>
      <c r="B3" s="7">
        <f>Revenue!B3</f>
        <v>33</v>
      </c>
    </row>
    <row r="5" spans="1:11" s="3" customFormat="1" x14ac:dyDescent="0.3">
      <c r="A5" s="518" t="s">
        <v>115</v>
      </c>
      <c r="B5" s="518" t="s">
        <v>1</v>
      </c>
      <c r="C5" s="519" t="s">
        <v>1</v>
      </c>
      <c r="D5" s="518" t="s">
        <v>4</v>
      </c>
      <c r="E5" s="519" t="s">
        <v>0</v>
      </c>
      <c r="F5" s="520" t="s">
        <v>5</v>
      </c>
      <c r="G5" s="520"/>
      <c r="H5" s="520" t="s">
        <v>6</v>
      </c>
      <c r="I5" s="520"/>
      <c r="J5" s="520" t="s">
        <v>7</v>
      </c>
      <c r="K5" s="520"/>
    </row>
    <row r="6" spans="1:11" s="3" customFormat="1" x14ac:dyDescent="0.3">
      <c r="A6" s="518" t="s">
        <v>2</v>
      </c>
      <c r="B6" s="518" t="s">
        <v>2</v>
      </c>
      <c r="C6" s="519" t="s">
        <v>3</v>
      </c>
      <c r="D6" s="518" t="s">
        <v>2</v>
      </c>
      <c r="E6" s="519" t="s">
        <v>3</v>
      </c>
      <c r="F6" s="521" t="s">
        <v>8</v>
      </c>
      <c r="G6" s="521" t="s">
        <v>9</v>
      </c>
      <c r="H6" s="521" t="s">
        <v>8</v>
      </c>
      <c r="I6" s="521" t="s">
        <v>9</v>
      </c>
      <c r="J6" s="521" t="s">
        <v>8</v>
      </c>
      <c r="K6" s="521" t="s">
        <v>9</v>
      </c>
    </row>
    <row r="7" spans="1:11" x14ac:dyDescent="0.3">
      <c r="A7" s="523">
        <f>Revenue!B3</f>
        <v>33</v>
      </c>
      <c r="B7" s="522">
        <v>710</v>
      </c>
      <c r="C7" s="523" t="s">
        <v>80</v>
      </c>
      <c r="D7" s="522">
        <v>711</v>
      </c>
      <c r="E7" s="523" t="s">
        <v>81</v>
      </c>
      <c r="F7" s="524"/>
      <c r="G7" s="524"/>
      <c r="H7" s="524"/>
      <c r="I7" s="524"/>
      <c r="J7" s="524"/>
      <c r="K7" s="524"/>
    </row>
    <row r="8" spans="1:11" x14ac:dyDescent="0.3">
      <c r="A8" s="523">
        <f>Revenue!B3</f>
        <v>33</v>
      </c>
      <c r="B8" s="522">
        <v>710</v>
      </c>
      <c r="C8" s="523" t="s">
        <v>80</v>
      </c>
      <c r="D8" s="522">
        <v>712</v>
      </c>
      <c r="E8" s="523" t="s">
        <v>82</v>
      </c>
      <c r="F8" s="524"/>
      <c r="G8" s="524"/>
      <c r="H8" s="524"/>
      <c r="I8" s="524"/>
      <c r="J8" s="524"/>
      <c r="K8" s="524"/>
    </row>
    <row r="9" spans="1:11" x14ac:dyDescent="0.3">
      <c r="A9" s="523">
        <f>Revenue!B3</f>
        <v>33</v>
      </c>
      <c r="B9" s="522">
        <v>710</v>
      </c>
      <c r="C9" s="523" t="s">
        <v>80</v>
      </c>
      <c r="D9" s="522">
        <v>713</v>
      </c>
      <c r="E9" s="523" t="s">
        <v>83</v>
      </c>
      <c r="F9" s="524"/>
      <c r="G9" s="524"/>
      <c r="H9" s="524"/>
      <c r="I9" s="524"/>
      <c r="J9" s="524"/>
      <c r="K9" s="524"/>
    </row>
    <row r="10" spans="1:11" s="3" customFormat="1" x14ac:dyDescent="0.3">
      <c r="A10" s="525"/>
      <c r="B10" s="518"/>
      <c r="C10" s="525" t="s">
        <v>197</v>
      </c>
      <c r="D10" s="518"/>
      <c r="E10" s="525"/>
      <c r="F10" s="526">
        <f t="shared" ref="F10:K10" si="0">SUM(F7:F9)</f>
        <v>0</v>
      </c>
      <c r="G10" s="526">
        <f t="shared" si="0"/>
        <v>0</v>
      </c>
      <c r="H10" s="526">
        <f t="shared" si="0"/>
        <v>0</v>
      </c>
      <c r="I10" s="526">
        <f t="shared" si="0"/>
        <v>0</v>
      </c>
      <c r="J10" s="526">
        <f t="shared" si="0"/>
        <v>0</v>
      </c>
      <c r="K10" s="526">
        <f t="shared" si="0"/>
        <v>0</v>
      </c>
    </row>
    <row r="11" spans="1:11" x14ac:dyDescent="0.3">
      <c r="A11" s="523"/>
      <c r="B11" s="522"/>
      <c r="C11" s="523"/>
      <c r="D11" s="522"/>
      <c r="E11" s="523"/>
      <c r="F11" s="524"/>
      <c r="G11" s="524"/>
      <c r="H11" s="524"/>
      <c r="I11" s="524"/>
      <c r="J11" s="524"/>
      <c r="K11" s="524"/>
    </row>
    <row r="12" spans="1:11" x14ac:dyDescent="0.3">
      <c r="A12" s="523">
        <f>Revenue!B3</f>
        <v>33</v>
      </c>
      <c r="B12" s="522">
        <v>720</v>
      </c>
      <c r="C12" s="523" t="s">
        <v>84</v>
      </c>
      <c r="D12" s="522">
        <v>721</v>
      </c>
      <c r="E12" s="523" t="s">
        <v>84</v>
      </c>
      <c r="F12" s="524"/>
      <c r="G12" s="524"/>
      <c r="H12" s="524"/>
      <c r="I12" s="524"/>
      <c r="J12" s="524"/>
      <c r="K12" s="524"/>
    </row>
    <row r="13" spans="1:11" x14ac:dyDescent="0.3">
      <c r="A13" s="523"/>
      <c r="B13" s="522"/>
      <c r="C13" s="523"/>
      <c r="D13" s="522"/>
      <c r="E13" s="523"/>
      <c r="F13" s="524"/>
      <c r="G13" s="524"/>
      <c r="H13" s="524"/>
      <c r="I13" s="524"/>
      <c r="J13" s="524"/>
      <c r="K13" s="524"/>
    </row>
    <row r="14" spans="1:11" x14ac:dyDescent="0.3">
      <c r="A14" s="523">
        <f>Revenue!B3</f>
        <v>33</v>
      </c>
      <c r="B14" s="522">
        <v>730</v>
      </c>
      <c r="C14" s="523" t="s">
        <v>85</v>
      </c>
      <c r="D14" s="522">
        <v>731</v>
      </c>
      <c r="E14" s="523" t="s">
        <v>85</v>
      </c>
      <c r="F14" s="524"/>
      <c r="G14" s="524"/>
      <c r="H14" s="524"/>
      <c r="I14" s="524"/>
      <c r="J14" s="524"/>
      <c r="K14" s="524"/>
    </row>
    <row r="15" spans="1:11" x14ac:dyDescent="0.3">
      <c r="A15" s="523"/>
      <c r="B15" s="522"/>
      <c r="C15" s="523"/>
      <c r="D15" s="522"/>
      <c r="E15" s="523"/>
      <c r="F15" s="524"/>
      <c r="G15" s="524"/>
      <c r="H15" s="524"/>
      <c r="I15" s="524"/>
      <c r="J15" s="524"/>
      <c r="K15" s="524"/>
    </row>
    <row r="16" spans="1:11" x14ac:dyDescent="0.3">
      <c r="A16" s="523">
        <f>Revenue!B3</f>
        <v>33</v>
      </c>
      <c r="B16" s="522">
        <v>740</v>
      </c>
      <c r="C16" s="523" t="s">
        <v>86</v>
      </c>
      <c r="D16" s="522">
        <v>741</v>
      </c>
      <c r="E16" s="523" t="s">
        <v>86</v>
      </c>
      <c r="F16" s="524"/>
      <c r="G16" s="524"/>
      <c r="H16" s="524"/>
      <c r="I16" s="524"/>
      <c r="J16" s="524"/>
      <c r="K16" s="524"/>
    </row>
    <row r="17" spans="1:11" x14ac:dyDescent="0.3">
      <c r="A17" s="523"/>
      <c r="B17" s="522"/>
      <c r="C17" s="523"/>
      <c r="D17" s="522"/>
      <c r="E17" s="523"/>
      <c r="F17" s="524"/>
      <c r="G17" s="524"/>
      <c r="H17" s="524"/>
      <c r="I17" s="524"/>
      <c r="J17" s="524"/>
      <c r="K17" s="524"/>
    </row>
    <row r="18" spans="1:11" x14ac:dyDescent="0.3">
      <c r="A18" s="523">
        <f>Revenue!B3</f>
        <v>33</v>
      </c>
      <c r="B18" s="522">
        <v>750</v>
      </c>
      <c r="C18" s="523" t="s">
        <v>87</v>
      </c>
      <c r="D18" s="522">
        <v>751</v>
      </c>
      <c r="E18" s="523" t="s">
        <v>88</v>
      </c>
      <c r="F18" s="524"/>
      <c r="G18" s="524"/>
      <c r="H18" s="524"/>
      <c r="I18" s="524"/>
      <c r="J18" s="524"/>
      <c r="K18" s="524"/>
    </row>
    <row r="19" spans="1:11" x14ac:dyDescent="0.3">
      <c r="A19" s="523">
        <f>Revenue!B3</f>
        <v>33</v>
      </c>
      <c r="B19" s="522">
        <v>750</v>
      </c>
      <c r="C19" s="523" t="s">
        <v>87</v>
      </c>
      <c r="D19" s="522">
        <v>752</v>
      </c>
      <c r="E19" s="523" t="s">
        <v>89</v>
      </c>
      <c r="F19" s="524"/>
      <c r="G19" s="524"/>
      <c r="H19" s="524"/>
      <c r="I19" s="524"/>
      <c r="J19" s="524"/>
      <c r="K19" s="524"/>
    </row>
    <row r="20" spans="1:11" x14ac:dyDescent="0.3">
      <c r="A20" s="523">
        <f>Revenue!B3</f>
        <v>33</v>
      </c>
      <c r="B20" s="522">
        <v>750</v>
      </c>
      <c r="C20" s="523" t="s">
        <v>87</v>
      </c>
      <c r="D20" s="522">
        <v>753</v>
      </c>
      <c r="E20" s="523" t="s">
        <v>90</v>
      </c>
      <c r="F20" s="524"/>
      <c r="G20" s="524"/>
      <c r="H20" s="524"/>
      <c r="I20" s="524"/>
      <c r="J20" s="524"/>
      <c r="K20" s="524"/>
    </row>
    <row r="21" spans="1:11" x14ac:dyDescent="0.3">
      <c r="A21" s="523">
        <f>Revenue!B3</f>
        <v>33</v>
      </c>
      <c r="B21" s="522">
        <v>750</v>
      </c>
      <c r="C21" s="523" t="s">
        <v>87</v>
      </c>
      <c r="D21" s="522">
        <v>754</v>
      </c>
      <c r="E21" s="523" t="s">
        <v>91</v>
      </c>
      <c r="F21" s="524"/>
      <c r="G21" s="524"/>
      <c r="H21" s="524"/>
      <c r="I21" s="524"/>
      <c r="J21" s="524"/>
      <c r="K21" s="524"/>
    </row>
    <row r="22" spans="1:11" x14ac:dyDescent="0.3">
      <c r="A22" s="523">
        <f>Revenue!B3</f>
        <v>33</v>
      </c>
      <c r="B22" s="522">
        <v>750</v>
      </c>
      <c r="C22" s="523" t="s">
        <v>87</v>
      </c>
      <c r="D22" s="522">
        <v>755</v>
      </c>
      <c r="E22" s="523" t="s">
        <v>92</v>
      </c>
      <c r="F22" s="524"/>
      <c r="G22" s="524"/>
      <c r="H22" s="524"/>
      <c r="I22" s="524"/>
      <c r="J22" s="524"/>
      <c r="K22" s="524"/>
    </row>
    <row r="23" spans="1:11" x14ac:dyDescent="0.3">
      <c r="A23" s="523">
        <f>Revenue!B3</f>
        <v>33</v>
      </c>
      <c r="B23" s="522">
        <v>750</v>
      </c>
      <c r="C23" s="523" t="s">
        <v>87</v>
      </c>
      <c r="D23" s="522">
        <v>756</v>
      </c>
      <c r="E23" s="523" t="s">
        <v>93</v>
      </c>
      <c r="F23" s="524"/>
      <c r="G23" s="524"/>
      <c r="H23" s="524"/>
      <c r="I23" s="524"/>
      <c r="J23" s="524"/>
      <c r="K23" s="524"/>
    </row>
    <row r="24" spans="1:11" x14ac:dyDescent="0.3">
      <c r="A24" s="523">
        <f>Revenue!B3</f>
        <v>33</v>
      </c>
      <c r="B24" s="522">
        <v>750</v>
      </c>
      <c r="C24" s="523" t="s">
        <v>87</v>
      </c>
      <c r="D24" s="522">
        <v>757</v>
      </c>
      <c r="E24" s="523" t="s">
        <v>128</v>
      </c>
      <c r="F24" s="524"/>
      <c r="G24" s="524"/>
      <c r="H24" s="524"/>
      <c r="I24" s="524"/>
      <c r="J24" s="524"/>
      <c r="K24" s="524"/>
    </row>
    <row r="25" spans="1:11" x14ac:dyDescent="0.3">
      <c r="A25" s="523">
        <f>Revenue!B3</f>
        <v>33</v>
      </c>
      <c r="B25" s="522">
        <v>750</v>
      </c>
      <c r="C25" s="523" t="s">
        <v>87</v>
      </c>
      <c r="D25" s="522">
        <v>758</v>
      </c>
      <c r="E25" s="523" t="s">
        <v>129</v>
      </c>
      <c r="F25" s="524"/>
      <c r="G25" s="524"/>
      <c r="H25" s="524"/>
      <c r="I25" s="524"/>
      <c r="J25" s="524"/>
      <c r="K25" s="524"/>
    </row>
    <row r="26" spans="1:11" x14ac:dyDescent="0.3">
      <c r="A26" s="523">
        <f>Revenue!B3</f>
        <v>33</v>
      </c>
      <c r="B26" s="522">
        <v>750</v>
      </c>
      <c r="C26" s="523" t="s">
        <v>87</v>
      </c>
      <c r="D26" s="522">
        <v>759</v>
      </c>
      <c r="E26" s="523" t="s">
        <v>94</v>
      </c>
      <c r="F26" s="524"/>
      <c r="G26" s="524"/>
      <c r="H26" s="524"/>
      <c r="I26" s="524"/>
      <c r="J26" s="524"/>
      <c r="K26" s="524"/>
    </row>
    <row r="27" spans="1:11" s="3" customFormat="1" x14ac:dyDescent="0.3">
      <c r="A27" s="525"/>
      <c r="B27" s="518"/>
      <c r="C27" s="525" t="s">
        <v>198</v>
      </c>
      <c r="D27" s="518"/>
      <c r="E27" s="525"/>
      <c r="F27" s="526">
        <f t="shared" ref="F27:K27" si="1">SUM(F18:F26)</f>
        <v>0</v>
      </c>
      <c r="G27" s="526">
        <f t="shared" si="1"/>
        <v>0</v>
      </c>
      <c r="H27" s="526">
        <f t="shared" si="1"/>
        <v>0</v>
      </c>
      <c r="I27" s="526">
        <f t="shared" si="1"/>
        <v>0</v>
      </c>
      <c r="J27" s="526">
        <f t="shared" si="1"/>
        <v>0</v>
      </c>
      <c r="K27" s="526">
        <f t="shared" si="1"/>
        <v>0</v>
      </c>
    </row>
    <row r="28" spans="1:11" x14ac:dyDescent="0.3">
      <c r="A28" s="523"/>
      <c r="B28" s="522"/>
      <c r="C28" s="523"/>
      <c r="D28" s="522"/>
      <c r="E28" s="523"/>
      <c r="F28" s="524"/>
      <c r="G28" s="524"/>
      <c r="H28" s="524"/>
      <c r="I28" s="524"/>
      <c r="J28" s="524"/>
      <c r="K28" s="524"/>
    </row>
    <row r="29" spans="1:11" x14ac:dyDescent="0.3">
      <c r="A29" s="523">
        <f>Revenue!B3</f>
        <v>33</v>
      </c>
      <c r="B29" s="522">
        <v>760</v>
      </c>
      <c r="C29" s="523" t="s">
        <v>95</v>
      </c>
      <c r="D29" s="522">
        <v>761</v>
      </c>
      <c r="E29" s="523" t="s">
        <v>95</v>
      </c>
      <c r="F29" s="524"/>
      <c r="G29" s="524"/>
      <c r="H29" s="524"/>
      <c r="I29" s="524"/>
      <c r="J29" s="524"/>
      <c r="K29" s="524"/>
    </row>
    <row r="30" spans="1:11" x14ac:dyDescent="0.3">
      <c r="A30" s="523"/>
      <c r="B30" s="522"/>
      <c r="C30" s="523"/>
      <c r="D30" s="522"/>
      <c r="E30" s="523"/>
      <c r="F30" s="524"/>
      <c r="G30" s="524"/>
      <c r="H30" s="524"/>
      <c r="I30" s="524"/>
      <c r="J30" s="524"/>
      <c r="K30" s="524"/>
    </row>
    <row r="31" spans="1:11" x14ac:dyDescent="0.3">
      <c r="A31" s="523">
        <f>Revenue!B3</f>
        <v>33</v>
      </c>
      <c r="B31" s="522">
        <v>770</v>
      </c>
      <c r="C31" s="523" t="s">
        <v>96</v>
      </c>
      <c r="D31" s="522">
        <v>771</v>
      </c>
      <c r="E31" s="523" t="s">
        <v>97</v>
      </c>
      <c r="F31" s="524"/>
      <c r="G31" s="524"/>
      <c r="H31" s="524"/>
      <c r="I31" s="524"/>
      <c r="J31" s="524"/>
      <c r="K31" s="524"/>
    </row>
    <row r="32" spans="1:11" x14ac:dyDescent="0.3">
      <c r="A32" s="523">
        <f>Revenue!B3</f>
        <v>33</v>
      </c>
      <c r="B32" s="522">
        <v>770</v>
      </c>
      <c r="C32" s="523" t="s">
        <v>96</v>
      </c>
      <c r="D32" s="522">
        <v>772</v>
      </c>
      <c r="E32" s="523" t="s">
        <v>98</v>
      </c>
      <c r="F32" s="524"/>
      <c r="G32" s="524"/>
      <c r="H32" s="524"/>
      <c r="I32" s="524"/>
      <c r="J32" s="524"/>
      <c r="K32" s="524"/>
    </row>
    <row r="33" spans="1:12" x14ac:dyDescent="0.3">
      <c r="A33" s="523">
        <f>Revenue!B3</f>
        <v>33</v>
      </c>
      <c r="B33" s="522">
        <v>770</v>
      </c>
      <c r="C33" s="523" t="s">
        <v>96</v>
      </c>
      <c r="D33" s="522">
        <v>773</v>
      </c>
      <c r="E33" s="523" t="s">
        <v>99</v>
      </c>
      <c r="F33" s="524"/>
      <c r="G33" s="524"/>
      <c r="H33" s="524"/>
      <c r="I33" s="524"/>
      <c r="J33" s="524"/>
      <c r="K33" s="524"/>
    </row>
    <row r="34" spans="1:12" x14ac:dyDescent="0.3">
      <c r="A34" s="523">
        <f>Revenue!B3</f>
        <v>33</v>
      </c>
      <c r="B34" s="522">
        <v>770</v>
      </c>
      <c r="C34" s="523" t="s">
        <v>96</v>
      </c>
      <c r="D34" s="522">
        <v>779</v>
      </c>
      <c r="E34" s="523" t="s">
        <v>100</v>
      </c>
      <c r="F34" s="524"/>
      <c r="G34" s="524"/>
      <c r="H34" s="524"/>
      <c r="I34" s="524"/>
      <c r="J34" s="524"/>
      <c r="K34" s="524"/>
    </row>
    <row r="35" spans="1:12" s="3" customFormat="1" x14ac:dyDescent="0.3">
      <c r="A35" s="525"/>
      <c r="B35" s="518"/>
      <c r="C35" s="525" t="s">
        <v>199</v>
      </c>
      <c r="D35" s="518"/>
      <c r="E35" s="525"/>
      <c r="F35" s="526">
        <f t="shared" ref="F35:K35" si="2">SUM(F31:F34)</f>
        <v>0</v>
      </c>
      <c r="G35" s="526">
        <f t="shared" si="2"/>
        <v>0</v>
      </c>
      <c r="H35" s="526">
        <f t="shared" si="2"/>
        <v>0</v>
      </c>
      <c r="I35" s="526">
        <f t="shared" si="2"/>
        <v>0</v>
      </c>
      <c r="J35" s="526">
        <f t="shared" si="2"/>
        <v>0</v>
      </c>
      <c r="K35" s="526">
        <f t="shared" si="2"/>
        <v>0</v>
      </c>
    </row>
    <row r="36" spans="1:12" x14ac:dyDescent="0.3">
      <c r="A36" s="523"/>
      <c r="B36" s="522"/>
      <c r="C36" s="523"/>
      <c r="D36" s="522"/>
      <c r="E36" s="523"/>
      <c r="F36" s="524"/>
      <c r="G36" s="524"/>
      <c r="H36" s="524"/>
      <c r="I36" s="524"/>
      <c r="J36" s="524"/>
      <c r="K36" s="524"/>
    </row>
    <row r="37" spans="1:12" x14ac:dyDescent="0.3">
      <c r="A37" s="523">
        <f>Revenue!B3</f>
        <v>33</v>
      </c>
      <c r="B37" s="522">
        <v>780</v>
      </c>
      <c r="C37" s="523" t="s">
        <v>101</v>
      </c>
      <c r="D37" s="522">
        <v>781</v>
      </c>
      <c r="E37" s="523" t="s">
        <v>101</v>
      </c>
      <c r="F37" s="524"/>
      <c r="G37" s="524"/>
      <c r="H37" s="524"/>
      <c r="I37" s="524"/>
      <c r="J37" s="524"/>
      <c r="K37" s="524"/>
    </row>
    <row r="38" spans="1:12" x14ac:dyDescent="0.3">
      <c r="A38" s="523"/>
      <c r="B38" s="522"/>
      <c r="C38" s="523"/>
      <c r="D38" s="522"/>
      <c r="E38" s="523"/>
      <c r="F38" s="524"/>
      <c r="G38" s="524"/>
      <c r="H38" s="524"/>
      <c r="I38" s="524"/>
      <c r="J38" s="524"/>
      <c r="K38" s="524"/>
    </row>
    <row r="39" spans="1:12" x14ac:dyDescent="0.3">
      <c r="A39" s="523">
        <f>Revenue!B3</f>
        <v>33</v>
      </c>
      <c r="B39" s="522">
        <v>790</v>
      </c>
      <c r="C39" s="523" t="s">
        <v>102</v>
      </c>
      <c r="D39" s="522">
        <v>791</v>
      </c>
      <c r="E39" s="523" t="s">
        <v>102</v>
      </c>
      <c r="F39" s="524"/>
      <c r="G39" s="524"/>
      <c r="H39" s="524"/>
      <c r="I39" s="524"/>
      <c r="J39" s="524"/>
      <c r="K39" s="524"/>
    </row>
    <row r="40" spans="1:12" x14ac:dyDescent="0.3">
      <c r="A40" s="523"/>
      <c r="B40" s="522"/>
      <c r="C40" s="523"/>
      <c r="D40" s="522"/>
      <c r="E40" s="523"/>
      <c r="F40" s="524"/>
      <c r="G40" s="524"/>
      <c r="H40" s="524"/>
      <c r="I40" s="524"/>
      <c r="J40" s="524"/>
      <c r="K40" s="524"/>
    </row>
    <row r="41" spans="1:12" x14ac:dyDescent="0.3">
      <c r="A41" s="523"/>
      <c r="B41" s="522"/>
      <c r="C41" s="523"/>
      <c r="D41" s="522"/>
      <c r="E41" s="523"/>
      <c r="F41" s="524"/>
      <c r="G41" s="524"/>
      <c r="H41" s="524"/>
      <c r="I41" s="524"/>
      <c r="J41" s="524"/>
      <c r="K41" s="524"/>
    </row>
    <row r="42" spans="1:12" x14ac:dyDescent="0.3">
      <c r="A42" s="523">
        <f>Revenue!B3</f>
        <v>33</v>
      </c>
      <c r="B42" s="522">
        <v>900</v>
      </c>
      <c r="C42" s="523" t="s">
        <v>114</v>
      </c>
      <c r="D42" s="522">
        <v>901</v>
      </c>
      <c r="E42" s="523" t="s">
        <v>114</v>
      </c>
      <c r="F42" s="524"/>
      <c r="G42" s="524"/>
      <c r="H42" s="524"/>
      <c r="I42" s="524"/>
      <c r="J42" s="524"/>
      <c r="K42" s="524"/>
      <c r="L42" s="8"/>
    </row>
    <row r="43" spans="1:12" x14ac:dyDescent="0.3">
      <c r="A43" s="523"/>
      <c r="B43" s="522"/>
      <c r="C43" s="523"/>
      <c r="D43" s="522"/>
      <c r="E43" s="523"/>
      <c r="F43" s="524"/>
      <c r="G43" s="524"/>
      <c r="H43" s="524"/>
      <c r="I43" s="524"/>
      <c r="J43" s="524"/>
      <c r="K43" s="524"/>
    </row>
    <row r="44" spans="1:12" s="3" customFormat="1" x14ac:dyDescent="0.3">
      <c r="A44" s="525"/>
      <c r="B44" s="518"/>
      <c r="C44" s="525" t="s">
        <v>196</v>
      </c>
      <c r="D44" s="518"/>
      <c r="E44" s="525"/>
      <c r="F44" s="526">
        <f t="shared" ref="F44:K44" si="3">F42+F39+F37+F35+F10+F12+F14+F16+F27+F29</f>
        <v>0</v>
      </c>
      <c r="G44" s="526">
        <f t="shared" si="3"/>
        <v>0</v>
      </c>
      <c r="H44" s="526">
        <f t="shared" si="3"/>
        <v>0</v>
      </c>
      <c r="I44" s="526">
        <f t="shared" si="3"/>
        <v>0</v>
      </c>
      <c r="J44" s="526">
        <f t="shared" si="3"/>
        <v>0</v>
      </c>
      <c r="K44" s="526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Normal="100" workbookViewId="0">
      <pane ySplit="6" topLeftCell="A7" activePane="bottomLeft" state="frozen"/>
      <selection activeCell="G80" sqref="G80:G83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938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 xml:space="preserve">Southern University Shreveport Campus </v>
      </c>
    </row>
    <row r="3" spans="1:11" x14ac:dyDescent="0.3">
      <c r="A3" s="6" t="s">
        <v>116</v>
      </c>
      <c r="B3" s="7">
        <f>Revenue!B3</f>
        <v>33</v>
      </c>
    </row>
    <row r="5" spans="1:11" s="3" customFormat="1" x14ac:dyDescent="0.3">
      <c r="A5" s="518" t="s">
        <v>115</v>
      </c>
      <c r="B5" s="518" t="s">
        <v>1</v>
      </c>
      <c r="C5" s="519" t="s">
        <v>1</v>
      </c>
      <c r="D5" s="518" t="s">
        <v>4</v>
      </c>
      <c r="E5" s="519" t="s">
        <v>0</v>
      </c>
      <c r="F5" s="520" t="s">
        <v>5</v>
      </c>
      <c r="G5" s="520"/>
      <c r="H5" s="520" t="s">
        <v>6</v>
      </c>
      <c r="I5" s="520"/>
      <c r="J5" s="520" t="s">
        <v>7</v>
      </c>
      <c r="K5" s="520"/>
    </row>
    <row r="6" spans="1:11" s="3" customFormat="1" x14ac:dyDescent="0.3">
      <c r="A6" s="518" t="s">
        <v>2</v>
      </c>
      <c r="B6" s="518" t="s">
        <v>2</v>
      </c>
      <c r="C6" s="519" t="s">
        <v>3</v>
      </c>
      <c r="D6" s="518" t="s">
        <v>2</v>
      </c>
      <c r="E6" s="519" t="s">
        <v>3</v>
      </c>
      <c r="F6" s="521" t="s">
        <v>8</v>
      </c>
      <c r="G6" s="521" t="s">
        <v>9</v>
      </c>
      <c r="H6" s="521" t="s">
        <v>8</v>
      </c>
      <c r="I6" s="521" t="s">
        <v>9</v>
      </c>
      <c r="J6" s="521" t="s">
        <v>8</v>
      </c>
      <c r="K6" s="521" t="s">
        <v>9</v>
      </c>
    </row>
    <row r="7" spans="1:11" x14ac:dyDescent="0.3">
      <c r="A7" s="523">
        <f>Revenue!B3</f>
        <v>33</v>
      </c>
      <c r="B7" s="522">
        <v>710</v>
      </c>
      <c r="C7" s="523" t="s">
        <v>80</v>
      </c>
      <c r="D7" s="522">
        <v>711</v>
      </c>
      <c r="E7" s="523" t="s">
        <v>81</v>
      </c>
      <c r="F7" s="524">
        <v>143529</v>
      </c>
      <c r="G7" s="524"/>
      <c r="H7" s="524">
        <v>223768</v>
      </c>
      <c r="I7" s="524"/>
      <c r="J7" s="524">
        <v>191014</v>
      </c>
      <c r="K7" s="524"/>
    </row>
    <row r="8" spans="1:11" x14ac:dyDescent="0.3">
      <c r="A8" s="523">
        <f>Revenue!B3</f>
        <v>33</v>
      </c>
      <c r="B8" s="522">
        <v>710</v>
      </c>
      <c r="C8" s="523" t="s">
        <v>80</v>
      </c>
      <c r="D8" s="522">
        <v>712</v>
      </c>
      <c r="E8" s="523" t="s">
        <v>82</v>
      </c>
      <c r="F8" s="524"/>
      <c r="G8" s="524"/>
      <c r="H8" s="524"/>
      <c r="I8" s="524"/>
      <c r="J8" s="524"/>
      <c r="K8" s="524"/>
    </row>
    <row r="9" spans="1:11" x14ac:dyDescent="0.3">
      <c r="A9" s="523">
        <f>Revenue!B3</f>
        <v>33</v>
      </c>
      <c r="B9" s="522">
        <v>710</v>
      </c>
      <c r="C9" s="523" t="s">
        <v>80</v>
      </c>
      <c r="D9" s="522">
        <v>713</v>
      </c>
      <c r="E9" s="523" t="s">
        <v>83</v>
      </c>
      <c r="F9" s="524">
        <v>45309</v>
      </c>
      <c r="G9" s="524"/>
      <c r="H9" s="524">
        <v>74262</v>
      </c>
      <c r="I9" s="524"/>
      <c r="J9" s="524">
        <v>62810</v>
      </c>
      <c r="K9" s="524"/>
    </row>
    <row r="10" spans="1:11" s="3" customFormat="1" x14ac:dyDescent="0.3">
      <c r="A10" s="525"/>
      <c r="B10" s="518"/>
      <c r="C10" s="525" t="s">
        <v>197</v>
      </c>
      <c r="D10" s="518"/>
      <c r="E10" s="525"/>
      <c r="F10" s="526">
        <f t="shared" ref="F10:K10" si="0">SUM(F7:F9)</f>
        <v>188838</v>
      </c>
      <c r="G10" s="526">
        <f t="shared" si="0"/>
        <v>0</v>
      </c>
      <c r="H10" s="526">
        <f t="shared" si="0"/>
        <v>298030</v>
      </c>
      <c r="I10" s="526">
        <f t="shared" si="0"/>
        <v>0</v>
      </c>
      <c r="J10" s="526">
        <f t="shared" si="0"/>
        <v>253824</v>
      </c>
      <c r="K10" s="526">
        <f t="shared" si="0"/>
        <v>0</v>
      </c>
    </row>
    <row r="11" spans="1:11" x14ac:dyDescent="0.3">
      <c r="A11" s="523"/>
      <c r="B11" s="522"/>
      <c r="C11" s="523"/>
      <c r="D11" s="522"/>
      <c r="E11" s="523"/>
      <c r="F11" s="524"/>
      <c r="G11" s="524"/>
      <c r="H11" s="524"/>
      <c r="I11" s="524"/>
      <c r="J11" s="524"/>
      <c r="K11" s="524"/>
    </row>
    <row r="12" spans="1:11" x14ac:dyDescent="0.3">
      <c r="A12" s="523">
        <f>Revenue!B3</f>
        <v>33</v>
      </c>
      <c r="B12" s="522">
        <v>720</v>
      </c>
      <c r="C12" s="523" t="s">
        <v>84</v>
      </c>
      <c r="D12" s="522">
        <v>721</v>
      </c>
      <c r="E12" s="523" t="s">
        <v>84</v>
      </c>
      <c r="F12" s="524">
        <v>541</v>
      </c>
      <c r="G12" s="524"/>
      <c r="H12" s="524">
        <v>250</v>
      </c>
      <c r="I12" s="524"/>
      <c r="J12" s="524">
        <v>250</v>
      </c>
      <c r="K12" s="524"/>
    </row>
    <row r="13" spans="1:11" x14ac:dyDescent="0.3">
      <c r="A13" s="523"/>
      <c r="B13" s="522"/>
      <c r="C13" s="523"/>
      <c r="D13" s="522"/>
      <c r="E13" s="523"/>
      <c r="F13" s="524"/>
      <c r="G13" s="524"/>
      <c r="H13" s="524"/>
      <c r="I13" s="524"/>
      <c r="J13" s="524"/>
      <c r="K13" s="524"/>
    </row>
    <row r="14" spans="1:11" x14ac:dyDescent="0.3">
      <c r="A14" s="523">
        <f>Revenue!B3</f>
        <v>33</v>
      </c>
      <c r="B14" s="522">
        <v>730</v>
      </c>
      <c r="C14" s="523" t="s">
        <v>85</v>
      </c>
      <c r="D14" s="522">
        <v>731</v>
      </c>
      <c r="E14" s="523" t="s">
        <v>85</v>
      </c>
      <c r="F14" s="524">
        <v>17205</v>
      </c>
      <c r="G14" s="524"/>
      <c r="H14" s="524">
        <v>20000</v>
      </c>
      <c r="I14" s="524"/>
      <c r="J14" s="524">
        <v>20000</v>
      </c>
      <c r="K14" s="524"/>
    </row>
    <row r="15" spans="1:11" x14ac:dyDescent="0.3">
      <c r="A15" s="523"/>
      <c r="B15" s="522"/>
      <c r="C15" s="523"/>
      <c r="D15" s="522"/>
      <c r="E15" s="523"/>
      <c r="F15" s="524"/>
      <c r="G15" s="524"/>
      <c r="H15" s="524"/>
      <c r="I15" s="524"/>
      <c r="J15" s="524"/>
      <c r="K15" s="524"/>
    </row>
    <row r="16" spans="1:11" x14ac:dyDescent="0.3">
      <c r="A16" s="523">
        <f>Revenue!B3</f>
        <v>33</v>
      </c>
      <c r="B16" s="522">
        <v>740</v>
      </c>
      <c r="C16" s="523" t="s">
        <v>86</v>
      </c>
      <c r="D16" s="522">
        <v>741</v>
      </c>
      <c r="E16" s="523" t="s">
        <v>86</v>
      </c>
      <c r="F16" s="524">
        <v>2680</v>
      </c>
      <c r="G16" s="524"/>
      <c r="H16" s="524">
        <v>1250</v>
      </c>
      <c r="I16" s="524"/>
      <c r="J16" s="524">
        <v>1250</v>
      </c>
      <c r="K16" s="524"/>
    </row>
    <row r="17" spans="1:11" x14ac:dyDescent="0.3">
      <c r="A17" s="523"/>
      <c r="B17" s="522"/>
      <c r="C17" s="523"/>
      <c r="D17" s="522"/>
      <c r="E17" s="523"/>
      <c r="F17" s="524"/>
      <c r="G17" s="524"/>
      <c r="H17" s="524"/>
      <c r="I17" s="524"/>
      <c r="J17" s="524"/>
      <c r="K17" s="524"/>
    </row>
    <row r="18" spans="1:11" x14ac:dyDescent="0.3">
      <c r="A18" s="523">
        <f>Revenue!B3</f>
        <v>33</v>
      </c>
      <c r="B18" s="522">
        <v>750</v>
      </c>
      <c r="C18" s="523" t="s">
        <v>87</v>
      </c>
      <c r="D18" s="522">
        <v>751</v>
      </c>
      <c r="E18" s="523" t="s">
        <v>88</v>
      </c>
      <c r="F18" s="524"/>
      <c r="G18" s="524"/>
      <c r="H18" s="524"/>
      <c r="I18" s="524"/>
      <c r="J18" s="524"/>
      <c r="K18" s="524"/>
    </row>
    <row r="19" spans="1:11" x14ac:dyDescent="0.3">
      <c r="A19" s="523">
        <f>Revenue!B3</f>
        <v>33</v>
      </c>
      <c r="B19" s="522">
        <v>750</v>
      </c>
      <c r="C19" s="523" t="s">
        <v>87</v>
      </c>
      <c r="D19" s="522">
        <v>752</v>
      </c>
      <c r="E19" s="523" t="s">
        <v>89</v>
      </c>
      <c r="F19" s="524"/>
      <c r="G19" s="524"/>
      <c r="H19" s="524"/>
      <c r="I19" s="524"/>
      <c r="J19" s="524"/>
      <c r="K19" s="524"/>
    </row>
    <row r="20" spans="1:11" x14ac:dyDescent="0.3">
      <c r="A20" s="523">
        <f>Revenue!B3</f>
        <v>33</v>
      </c>
      <c r="B20" s="522">
        <v>750</v>
      </c>
      <c r="C20" s="523" t="s">
        <v>87</v>
      </c>
      <c r="D20" s="522">
        <v>753</v>
      </c>
      <c r="E20" s="523" t="s">
        <v>90</v>
      </c>
      <c r="F20" s="524"/>
      <c r="G20" s="524"/>
      <c r="H20" s="524"/>
      <c r="I20" s="524"/>
      <c r="J20" s="524"/>
      <c r="K20" s="524"/>
    </row>
    <row r="21" spans="1:11" x14ac:dyDescent="0.3">
      <c r="A21" s="523">
        <f>Revenue!B3</f>
        <v>33</v>
      </c>
      <c r="B21" s="522">
        <v>750</v>
      </c>
      <c r="C21" s="523" t="s">
        <v>87</v>
      </c>
      <c r="D21" s="522">
        <v>754</v>
      </c>
      <c r="E21" s="523" t="s">
        <v>91</v>
      </c>
      <c r="F21" s="524"/>
      <c r="G21" s="524"/>
      <c r="H21" s="524"/>
      <c r="I21" s="524"/>
      <c r="J21" s="524"/>
      <c r="K21" s="524"/>
    </row>
    <row r="22" spans="1:11" x14ac:dyDescent="0.3">
      <c r="A22" s="523">
        <f>Revenue!B3</f>
        <v>33</v>
      </c>
      <c r="B22" s="522">
        <v>750</v>
      </c>
      <c r="C22" s="523" t="s">
        <v>87</v>
      </c>
      <c r="D22" s="522">
        <v>755</v>
      </c>
      <c r="E22" s="523" t="s">
        <v>92</v>
      </c>
      <c r="F22" s="524"/>
      <c r="G22" s="524"/>
      <c r="H22" s="524"/>
      <c r="I22" s="524"/>
      <c r="J22" s="524"/>
      <c r="K22" s="524"/>
    </row>
    <row r="23" spans="1:11" x14ac:dyDescent="0.3">
      <c r="A23" s="523">
        <f>Revenue!B3</f>
        <v>33</v>
      </c>
      <c r="B23" s="522">
        <v>750</v>
      </c>
      <c r="C23" s="523" t="s">
        <v>87</v>
      </c>
      <c r="D23" s="522">
        <v>756</v>
      </c>
      <c r="E23" s="523" t="s">
        <v>93</v>
      </c>
      <c r="F23" s="524"/>
      <c r="G23" s="524"/>
      <c r="H23" s="524"/>
      <c r="I23" s="524"/>
      <c r="J23" s="524"/>
      <c r="K23" s="524"/>
    </row>
    <row r="24" spans="1:11" x14ac:dyDescent="0.3">
      <c r="A24" s="523">
        <f>Revenue!B3</f>
        <v>33</v>
      </c>
      <c r="B24" s="522">
        <v>750</v>
      </c>
      <c r="C24" s="523" t="s">
        <v>87</v>
      </c>
      <c r="D24" s="522">
        <v>757</v>
      </c>
      <c r="E24" s="523" t="s">
        <v>128</v>
      </c>
      <c r="F24" s="524"/>
      <c r="G24" s="524"/>
      <c r="H24" s="524"/>
      <c r="I24" s="524"/>
      <c r="J24" s="524"/>
      <c r="K24" s="524"/>
    </row>
    <row r="25" spans="1:11" x14ac:dyDescent="0.3">
      <c r="A25" s="523">
        <f>Revenue!B3</f>
        <v>33</v>
      </c>
      <c r="B25" s="522">
        <v>750</v>
      </c>
      <c r="C25" s="523" t="s">
        <v>87</v>
      </c>
      <c r="D25" s="522">
        <v>758</v>
      </c>
      <c r="E25" s="523" t="s">
        <v>129</v>
      </c>
      <c r="F25" s="524"/>
      <c r="G25" s="524"/>
      <c r="H25" s="524"/>
      <c r="I25" s="524"/>
      <c r="J25" s="524"/>
      <c r="K25" s="524"/>
    </row>
    <row r="26" spans="1:11" x14ac:dyDescent="0.3">
      <c r="A26" s="523">
        <f>Revenue!B3</f>
        <v>33</v>
      </c>
      <c r="B26" s="522">
        <v>750</v>
      </c>
      <c r="C26" s="523" t="s">
        <v>87</v>
      </c>
      <c r="D26" s="522">
        <v>759</v>
      </c>
      <c r="E26" s="523" t="s">
        <v>94</v>
      </c>
      <c r="F26" s="524"/>
      <c r="G26" s="524"/>
      <c r="H26" s="524"/>
      <c r="I26" s="524"/>
      <c r="J26" s="524"/>
      <c r="K26" s="524"/>
    </row>
    <row r="27" spans="1:11" s="3" customFormat="1" x14ac:dyDescent="0.3">
      <c r="A27" s="525"/>
      <c r="B27" s="518"/>
      <c r="C27" s="525" t="s">
        <v>198</v>
      </c>
      <c r="D27" s="518"/>
      <c r="E27" s="525"/>
      <c r="F27" s="526">
        <f t="shared" ref="F27:K27" si="1">SUM(F18:F26)</f>
        <v>0</v>
      </c>
      <c r="G27" s="526">
        <f t="shared" si="1"/>
        <v>0</v>
      </c>
      <c r="H27" s="526">
        <f t="shared" si="1"/>
        <v>0</v>
      </c>
      <c r="I27" s="526">
        <f t="shared" si="1"/>
        <v>0</v>
      </c>
      <c r="J27" s="526">
        <f t="shared" si="1"/>
        <v>0</v>
      </c>
      <c r="K27" s="526">
        <f t="shared" si="1"/>
        <v>0</v>
      </c>
    </row>
    <row r="28" spans="1:11" x14ac:dyDescent="0.3">
      <c r="A28" s="523"/>
      <c r="B28" s="522"/>
      <c r="C28" s="523"/>
      <c r="D28" s="522"/>
      <c r="E28" s="523"/>
      <c r="F28" s="524"/>
      <c r="G28" s="524"/>
      <c r="H28" s="524"/>
      <c r="I28" s="524"/>
      <c r="J28" s="524"/>
      <c r="K28" s="524"/>
    </row>
    <row r="29" spans="1:11" x14ac:dyDescent="0.3">
      <c r="A29" s="523">
        <f>Revenue!B3</f>
        <v>33</v>
      </c>
      <c r="B29" s="522">
        <v>760</v>
      </c>
      <c r="C29" s="523" t="s">
        <v>95</v>
      </c>
      <c r="D29" s="522">
        <v>761</v>
      </c>
      <c r="E29" s="523" t="s">
        <v>95</v>
      </c>
      <c r="F29" s="524"/>
      <c r="G29" s="524"/>
      <c r="H29" s="524"/>
      <c r="I29" s="524"/>
      <c r="J29" s="524"/>
      <c r="K29" s="524"/>
    </row>
    <row r="30" spans="1:11" x14ac:dyDescent="0.3">
      <c r="A30" s="523"/>
      <c r="B30" s="522"/>
      <c r="C30" s="523"/>
      <c r="D30" s="522"/>
      <c r="E30" s="523"/>
      <c r="F30" s="524"/>
      <c r="G30" s="524"/>
      <c r="H30" s="524"/>
      <c r="I30" s="524"/>
      <c r="J30" s="524"/>
      <c r="K30" s="524"/>
    </row>
    <row r="31" spans="1:11" x14ac:dyDescent="0.3">
      <c r="A31" s="523">
        <f>Revenue!B3</f>
        <v>33</v>
      </c>
      <c r="B31" s="522">
        <v>770</v>
      </c>
      <c r="C31" s="523" t="s">
        <v>96</v>
      </c>
      <c r="D31" s="522">
        <v>771</v>
      </c>
      <c r="E31" s="523" t="s">
        <v>97</v>
      </c>
      <c r="F31" s="524"/>
      <c r="G31" s="524"/>
      <c r="H31" s="524"/>
      <c r="I31" s="524"/>
      <c r="J31" s="524"/>
      <c r="K31" s="524"/>
    </row>
    <row r="32" spans="1:11" x14ac:dyDescent="0.3">
      <c r="A32" s="523">
        <f>Revenue!B3</f>
        <v>33</v>
      </c>
      <c r="B32" s="522">
        <v>770</v>
      </c>
      <c r="C32" s="523" t="s">
        <v>96</v>
      </c>
      <c r="D32" s="522">
        <v>772</v>
      </c>
      <c r="E32" s="523" t="s">
        <v>98</v>
      </c>
      <c r="F32" s="524"/>
      <c r="G32" s="524"/>
      <c r="H32" s="524"/>
      <c r="I32" s="524"/>
      <c r="J32" s="524"/>
      <c r="K32" s="524"/>
    </row>
    <row r="33" spans="1:11" x14ac:dyDescent="0.3">
      <c r="A33" s="523">
        <f>Revenue!B3</f>
        <v>33</v>
      </c>
      <c r="B33" s="522">
        <v>770</v>
      </c>
      <c r="C33" s="523" t="s">
        <v>96</v>
      </c>
      <c r="D33" s="522">
        <v>773</v>
      </c>
      <c r="E33" s="523" t="s">
        <v>99</v>
      </c>
      <c r="F33" s="524"/>
      <c r="G33" s="524"/>
      <c r="H33" s="524"/>
      <c r="I33" s="524"/>
      <c r="J33" s="524"/>
      <c r="K33" s="524"/>
    </row>
    <row r="34" spans="1:11" x14ac:dyDescent="0.3">
      <c r="A34" s="523">
        <f>Revenue!B3</f>
        <v>33</v>
      </c>
      <c r="B34" s="522">
        <v>770</v>
      </c>
      <c r="C34" s="523" t="s">
        <v>96</v>
      </c>
      <c r="D34" s="522">
        <v>779</v>
      </c>
      <c r="E34" s="523" t="s">
        <v>100</v>
      </c>
      <c r="F34" s="524"/>
      <c r="G34" s="524"/>
      <c r="H34" s="524"/>
      <c r="I34" s="524"/>
      <c r="J34" s="524"/>
      <c r="K34" s="524"/>
    </row>
    <row r="35" spans="1:11" s="3" customFormat="1" x14ac:dyDescent="0.3">
      <c r="A35" s="525"/>
      <c r="B35" s="518"/>
      <c r="C35" s="525" t="s">
        <v>199</v>
      </c>
      <c r="D35" s="518"/>
      <c r="E35" s="525"/>
      <c r="F35" s="526">
        <f t="shared" ref="F35:K35" si="2">SUM(F31:F34)</f>
        <v>0</v>
      </c>
      <c r="G35" s="526">
        <f t="shared" si="2"/>
        <v>0</v>
      </c>
      <c r="H35" s="526">
        <f t="shared" si="2"/>
        <v>0</v>
      </c>
      <c r="I35" s="526">
        <f t="shared" si="2"/>
        <v>0</v>
      </c>
      <c r="J35" s="526">
        <f t="shared" si="2"/>
        <v>0</v>
      </c>
      <c r="K35" s="526">
        <f t="shared" si="2"/>
        <v>0</v>
      </c>
    </row>
    <row r="36" spans="1:11" x14ac:dyDescent="0.3">
      <c r="A36" s="523"/>
      <c r="B36" s="522"/>
      <c r="C36" s="523"/>
      <c r="D36" s="522"/>
      <c r="E36" s="523"/>
      <c r="F36" s="524"/>
      <c r="G36" s="524"/>
      <c r="H36" s="524"/>
      <c r="I36" s="524"/>
      <c r="J36" s="524"/>
      <c r="K36" s="524"/>
    </row>
    <row r="37" spans="1:11" x14ac:dyDescent="0.3">
      <c r="A37" s="523">
        <f>Revenue!B3</f>
        <v>33</v>
      </c>
      <c r="B37" s="522">
        <v>780</v>
      </c>
      <c r="C37" s="523" t="s">
        <v>101</v>
      </c>
      <c r="D37" s="522">
        <v>781</v>
      </c>
      <c r="E37" s="523" t="s">
        <v>101</v>
      </c>
      <c r="F37" s="524"/>
      <c r="G37" s="524"/>
      <c r="H37" s="524"/>
      <c r="I37" s="524"/>
      <c r="J37" s="524"/>
      <c r="K37" s="524"/>
    </row>
    <row r="38" spans="1:11" x14ac:dyDescent="0.3">
      <c r="A38" s="523"/>
      <c r="B38" s="522"/>
      <c r="C38" s="523"/>
      <c r="D38" s="522"/>
      <c r="E38" s="523"/>
      <c r="F38" s="524"/>
      <c r="G38" s="524"/>
      <c r="H38" s="524"/>
      <c r="I38" s="524"/>
      <c r="J38" s="524"/>
      <c r="K38" s="524"/>
    </row>
    <row r="39" spans="1:11" x14ac:dyDescent="0.3">
      <c r="A39" s="523">
        <f>Revenue!B3</f>
        <v>33</v>
      </c>
      <c r="B39" s="522">
        <v>790</v>
      </c>
      <c r="C39" s="523" t="s">
        <v>102</v>
      </c>
      <c r="D39" s="522">
        <v>791</v>
      </c>
      <c r="E39" s="523" t="s">
        <v>102</v>
      </c>
      <c r="F39" s="524"/>
      <c r="G39" s="524"/>
      <c r="H39" s="524"/>
      <c r="I39" s="524"/>
      <c r="J39" s="524"/>
      <c r="K39" s="524"/>
    </row>
    <row r="40" spans="1:11" x14ac:dyDescent="0.3">
      <c r="A40" s="523"/>
      <c r="B40" s="522"/>
      <c r="C40" s="523"/>
      <c r="D40" s="522"/>
      <c r="E40" s="523"/>
      <c r="F40" s="524"/>
      <c r="G40" s="524"/>
      <c r="H40" s="524"/>
      <c r="I40" s="524"/>
      <c r="J40" s="524"/>
      <c r="K40" s="524"/>
    </row>
    <row r="41" spans="1:11" x14ac:dyDescent="0.3">
      <c r="A41" s="523"/>
      <c r="B41" s="522"/>
      <c r="C41" s="523"/>
      <c r="D41" s="522"/>
      <c r="E41" s="523"/>
      <c r="F41" s="524"/>
      <c r="G41" s="524"/>
      <c r="H41" s="524"/>
      <c r="I41" s="524"/>
      <c r="J41" s="524"/>
      <c r="K41" s="524"/>
    </row>
    <row r="42" spans="1:11" x14ac:dyDescent="0.3">
      <c r="A42" s="523">
        <f>Revenue!B3</f>
        <v>33</v>
      </c>
      <c r="B42" s="522">
        <v>900</v>
      </c>
      <c r="C42" s="523" t="s">
        <v>114</v>
      </c>
      <c r="D42" s="522">
        <v>901</v>
      </c>
      <c r="E42" s="523" t="s">
        <v>114</v>
      </c>
      <c r="F42" s="524"/>
      <c r="G42" s="524"/>
      <c r="H42" s="524"/>
      <c r="I42" s="524"/>
      <c r="J42" s="524"/>
      <c r="K42" s="524"/>
    </row>
    <row r="43" spans="1:11" x14ac:dyDescent="0.3">
      <c r="A43" s="523"/>
      <c r="B43" s="522"/>
      <c r="C43" s="523"/>
      <c r="D43" s="522"/>
      <c r="E43" s="523"/>
      <c r="F43" s="524"/>
      <c r="G43" s="524"/>
      <c r="H43" s="524"/>
      <c r="I43" s="524"/>
      <c r="J43" s="524"/>
      <c r="K43" s="524"/>
    </row>
    <row r="44" spans="1:11" s="3" customFormat="1" x14ac:dyDescent="0.3">
      <c r="A44" s="525"/>
      <c r="B44" s="518"/>
      <c r="C44" s="525" t="s">
        <v>196</v>
      </c>
      <c r="D44" s="518"/>
      <c r="E44" s="525"/>
      <c r="F44" s="526">
        <f t="shared" ref="F44:K44" si="3">F42+F39+F37+F35+F10+F12+F14+F16+F27+F29</f>
        <v>209264</v>
      </c>
      <c r="G44" s="526">
        <f t="shared" si="3"/>
        <v>0</v>
      </c>
      <c r="H44" s="526">
        <f t="shared" si="3"/>
        <v>319530</v>
      </c>
      <c r="I44" s="526">
        <f t="shared" si="3"/>
        <v>0</v>
      </c>
      <c r="J44" s="526">
        <f t="shared" si="3"/>
        <v>275324</v>
      </c>
      <c r="K44" s="526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Normal="100" workbookViewId="0">
      <pane ySplit="6" topLeftCell="A7" activePane="bottomLeft" state="frozen"/>
      <selection activeCell="G80" sqref="G80:G83"/>
      <selection pane="bottomLeft" activeCell="A7" sqref="A7"/>
    </sheetView>
  </sheetViews>
  <sheetFormatPr defaultRowHeight="14.4" x14ac:dyDescent="0.3"/>
  <cols>
    <col min="1" max="1" width="14.33203125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939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 xml:space="preserve">Southern University Shreveport Campus </v>
      </c>
    </row>
    <row r="3" spans="1:11" x14ac:dyDescent="0.3">
      <c r="A3" s="6" t="s">
        <v>116</v>
      </c>
      <c r="B3" s="7">
        <f>Revenue!B3</f>
        <v>33</v>
      </c>
    </row>
    <row r="5" spans="1:11" s="3" customFormat="1" x14ac:dyDescent="0.3">
      <c r="A5" s="518" t="s">
        <v>115</v>
      </c>
      <c r="B5" s="518" t="s">
        <v>1</v>
      </c>
      <c r="C5" s="519" t="s">
        <v>1</v>
      </c>
      <c r="D5" s="518" t="s">
        <v>4</v>
      </c>
      <c r="E5" s="519" t="s">
        <v>0</v>
      </c>
      <c r="F5" s="520" t="s">
        <v>5</v>
      </c>
      <c r="G5" s="520"/>
      <c r="H5" s="520" t="s">
        <v>6</v>
      </c>
      <c r="I5" s="520"/>
      <c r="J5" s="520" t="s">
        <v>7</v>
      </c>
      <c r="K5" s="520"/>
    </row>
    <row r="6" spans="1:11" s="3" customFormat="1" x14ac:dyDescent="0.3">
      <c r="A6" s="518" t="s">
        <v>2</v>
      </c>
      <c r="B6" s="518" t="s">
        <v>2</v>
      </c>
      <c r="C6" s="519" t="s">
        <v>3</v>
      </c>
      <c r="D6" s="518" t="s">
        <v>2</v>
      </c>
      <c r="E6" s="519" t="s">
        <v>3</v>
      </c>
      <c r="F6" s="521" t="s">
        <v>8</v>
      </c>
      <c r="G6" s="521" t="s">
        <v>9</v>
      </c>
      <c r="H6" s="521" t="s">
        <v>8</v>
      </c>
      <c r="I6" s="521" t="s">
        <v>9</v>
      </c>
      <c r="J6" s="521" t="s">
        <v>8</v>
      </c>
      <c r="K6" s="521" t="s">
        <v>9</v>
      </c>
    </row>
    <row r="7" spans="1:11" x14ac:dyDescent="0.3">
      <c r="A7" s="523">
        <f>Revenue!B3</f>
        <v>33</v>
      </c>
      <c r="B7" s="522">
        <v>710</v>
      </c>
      <c r="C7" s="523" t="s">
        <v>80</v>
      </c>
      <c r="D7" s="522">
        <v>711</v>
      </c>
      <c r="E7" s="523" t="s">
        <v>81</v>
      </c>
      <c r="F7" s="524">
        <v>828346</v>
      </c>
      <c r="G7" s="524"/>
      <c r="H7" s="524">
        <v>972797</v>
      </c>
      <c r="I7" s="524"/>
      <c r="J7" s="524">
        <v>1068102</v>
      </c>
      <c r="K7" s="524"/>
    </row>
    <row r="8" spans="1:11" x14ac:dyDescent="0.3">
      <c r="A8" s="523">
        <f>Revenue!B3</f>
        <v>33</v>
      </c>
      <c r="B8" s="522">
        <v>710</v>
      </c>
      <c r="C8" s="523" t="s">
        <v>80</v>
      </c>
      <c r="D8" s="522">
        <v>712</v>
      </c>
      <c r="E8" s="523" t="s">
        <v>82</v>
      </c>
      <c r="F8" s="524"/>
      <c r="G8" s="524"/>
      <c r="H8" s="524"/>
      <c r="I8" s="524"/>
      <c r="J8" s="524"/>
      <c r="K8" s="524"/>
    </row>
    <row r="9" spans="1:11" x14ac:dyDescent="0.3">
      <c r="A9" s="523">
        <f>Revenue!B3</f>
        <v>33</v>
      </c>
      <c r="B9" s="522">
        <v>710</v>
      </c>
      <c r="C9" s="523" t="s">
        <v>80</v>
      </c>
      <c r="D9" s="522">
        <v>713</v>
      </c>
      <c r="E9" s="523" t="s">
        <v>83</v>
      </c>
      <c r="F9" s="524">
        <v>252618</v>
      </c>
      <c r="G9" s="524"/>
      <c r="H9" s="524">
        <v>394702</v>
      </c>
      <c r="I9" s="524"/>
      <c r="J9" s="524">
        <v>440200</v>
      </c>
      <c r="K9" s="524"/>
    </row>
    <row r="10" spans="1:11" s="3" customFormat="1" x14ac:dyDescent="0.3">
      <c r="A10" s="525"/>
      <c r="B10" s="518"/>
      <c r="C10" s="525" t="s">
        <v>197</v>
      </c>
      <c r="D10" s="518"/>
      <c r="E10" s="525"/>
      <c r="F10" s="526">
        <f t="shared" ref="F10:K10" si="0">SUM(F7:F9)</f>
        <v>1080964</v>
      </c>
      <c r="G10" s="526">
        <f t="shared" si="0"/>
        <v>0</v>
      </c>
      <c r="H10" s="526">
        <f t="shared" si="0"/>
        <v>1367499</v>
      </c>
      <c r="I10" s="526">
        <f t="shared" si="0"/>
        <v>0</v>
      </c>
      <c r="J10" s="526">
        <f t="shared" si="0"/>
        <v>1508302</v>
      </c>
      <c r="K10" s="526">
        <f t="shared" si="0"/>
        <v>0</v>
      </c>
    </row>
    <row r="11" spans="1:11" x14ac:dyDescent="0.3">
      <c r="A11" s="523"/>
      <c r="B11" s="522"/>
      <c r="C11" s="523"/>
      <c r="D11" s="522"/>
      <c r="E11" s="523"/>
      <c r="F11" s="524"/>
      <c r="G11" s="524"/>
      <c r="H11" s="524"/>
      <c r="I11" s="524"/>
      <c r="J11" s="524"/>
      <c r="K11" s="524"/>
    </row>
    <row r="12" spans="1:11" x14ac:dyDescent="0.3">
      <c r="A12" s="523">
        <f>Revenue!B3</f>
        <v>33</v>
      </c>
      <c r="B12" s="522">
        <v>720</v>
      </c>
      <c r="C12" s="523" t="s">
        <v>84</v>
      </c>
      <c r="D12" s="522">
        <v>721</v>
      </c>
      <c r="E12" s="523" t="s">
        <v>84</v>
      </c>
      <c r="F12" s="524">
        <v>2985</v>
      </c>
      <c r="G12" s="524"/>
      <c r="H12" s="524">
        <v>9000</v>
      </c>
      <c r="I12" s="524"/>
      <c r="J12" s="524">
        <v>9000</v>
      </c>
      <c r="K12" s="524"/>
    </row>
    <row r="13" spans="1:11" x14ac:dyDescent="0.3">
      <c r="A13" s="523"/>
      <c r="B13" s="522"/>
      <c r="C13" s="523"/>
      <c r="D13" s="522"/>
      <c r="E13" s="523"/>
      <c r="F13" s="524"/>
      <c r="G13" s="524"/>
      <c r="H13" s="524"/>
      <c r="I13" s="524"/>
      <c r="J13" s="524"/>
      <c r="K13" s="524"/>
    </row>
    <row r="14" spans="1:11" x14ac:dyDescent="0.3">
      <c r="A14" s="523">
        <f>Revenue!B3</f>
        <v>33</v>
      </c>
      <c r="B14" s="522">
        <v>730</v>
      </c>
      <c r="C14" s="523" t="s">
        <v>85</v>
      </c>
      <c r="D14" s="522">
        <v>731</v>
      </c>
      <c r="E14" s="523" t="s">
        <v>85</v>
      </c>
      <c r="F14" s="524">
        <v>13718</v>
      </c>
      <c r="G14" s="524"/>
      <c r="H14" s="524">
        <v>24300</v>
      </c>
      <c r="I14" s="524"/>
      <c r="J14" s="524">
        <v>24300</v>
      </c>
      <c r="K14" s="524"/>
    </row>
    <row r="15" spans="1:11" x14ac:dyDescent="0.3">
      <c r="A15" s="523"/>
      <c r="B15" s="522"/>
      <c r="C15" s="523"/>
      <c r="D15" s="522"/>
      <c r="E15" s="523"/>
      <c r="F15" s="524"/>
      <c r="G15" s="524"/>
      <c r="H15" s="524"/>
      <c r="I15" s="524"/>
      <c r="J15" s="524"/>
      <c r="K15" s="524"/>
    </row>
    <row r="16" spans="1:11" x14ac:dyDescent="0.3">
      <c r="A16" s="523">
        <f>Revenue!B3</f>
        <v>33</v>
      </c>
      <c r="B16" s="522">
        <v>740</v>
      </c>
      <c r="C16" s="523" t="s">
        <v>86</v>
      </c>
      <c r="D16" s="522">
        <v>741</v>
      </c>
      <c r="E16" s="523" t="s">
        <v>86</v>
      </c>
      <c r="F16" s="524">
        <v>21015</v>
      </c>
      <c r="G16" s="524"/>
      <c r="H16" s="524">
        <v>22500</v>
      </c>
      <c r="I16" s="524"/>
      <c r="J16" s="524">
        <v>22500</v>
      </c>
      <c r="K16" s="524"/>
    </row>
    <row r="17" spans="1:11" x14ac:dyDescent="0.3">
      <c r="A17" s="523"/>
      <c r="B17" s="522"/>
      <c r="C17" s="523"/>
      <c r="D17" s="522"/>
      <c r="E17" s="523"/>
      <c r="F17" s="524"/>
      <c r="G17" s="524"/>
      <c r="H17" s="524"/>
      <c r="I17" s="524"/>
      <c r="J17" s="524"/>
      <c r="K17" s="524"/>
    </row>
    <row r="18" spans="1:11" x14ac:dyDescent="0.3">
      <c r="A18" s="523">
        <f>Revenue!B3</f>
        <v>33</v>
      </c>
      <c r="B18" s="522">
        <v>750</v>
      </c>
      <c r="C18" s="523" t="s">
        <v>87</v>
      </c>
      <c r="D18" s="522">
        <v>751</v>
      </c>
      <c r="E18" s="523" t="s">
        <v>88</v>
      </c>
      <c r="F18" s="524"/>
      <c r="G18" s="524"/>
      <c r="H18" s="524"/>
      <c r="I18" s="524"/>
      <c r="J18" s="524"/>
      <c r="K18" s="524"/>
    </row>
    <row r="19" spans="1:11" x14ac:dyDescent="0.3">
      <c r="A19" s="523">
        <f>Revenue!B3</f>
        <v>33</v>
      </c>
      <c r="B19" s="522">
        <v>750</v>
      </c>
      <c r="C19" s="523" t="s">
        <v>87</v>
      </c>
      <c r="D19" s="522">
        <v>752</v>
      </c>
      <c r="E19" s="523" t="s">
        <v>89</v>
      </c>
      <c r="F19" s="524"/>
      <c r="G19" s="524"/>
      <c r="H19" s="524"/>
      <c r="I19" s="524"/>
      <c r="J19" s="524"/>
      <c r="K19" s="524"/>
    </row>
    <row r="20" spans="1:11" x14ac:dyDescent="0.3">
      <c r="A20" s="523">
        <f>Revenue!B3</f>
        <v>33</v>
      </c>
      <c r="B20" s="522">
        <v>750</v>
      </c>
      <c r="C20" s="523" t="s">
        <v>87</v>
      </c>
      <c r="D20" s="522">
        <v>753</v>
      </c>
      <c r="E20" s="523" t="s">
        <v>90</v>
      </c>
      <c r="F20" s="524"/>
      <c r="G20" s="524"/>
      <c r="H20" s="524"/>
      <c r="I20" s="524"/>
      <c r="J20" s="524"/>
      <c r="K20" s="524"/>
    </row>
    <row r="21" spans="1:11" x14ac:dyDescent="0.3">
      <c r="A21" s="523">
        <f>Revenue!B3</f>
        <v>33</v>
      </c>
      <c r="B21" s="522">
        <v>750</v>
      </c>
      <c r="C21" s="523" t="s">
        <v>87</v>
      </c>
      <c r="D21" s="522">
        <v>754</v>
      </c>
      <c r="E21" s="523" t="s">
        <v>91</v>
      </c>
      <c r="F21" s="524"/>
      <c r="G21" s="524"/>
      <c r="H21" s="524"/>
      <c r="I21" s="524"/>
      <c r="J21" s="524"/>
      <c r="K21" s="524"/>
    </row>
    <row r="22" spans="1:11" x14ac:dyDescent="0.3">
      <c r="A22" s="523">
        <f>Revenue!B3</f>
        <v>33</v>
      </c>
      <c r="B22" s="522">
        <v>750</v>
      </c>
      <c r="C22" s="523" t="s">
        <v>87</v>
      </c>
      <c r="D22" s="522">
        <v>755</v>
      </c>
      <c r="E22" s="523" t="s">
        <v>92</v>
      </c>
      <c r="F22" s="524"/>
      <c r="G22" s="524"/>
      <c r="H22" s="524"/>
      <c r="I22" s="524"/>
      <c r="J22" s="524"/>
      <c r="K22" s="524"/>
    </row>
    <row r="23" spans="1:11" x14ac:dyDescent="0.3">
      <c r="A23" s="523">
        <f>Revenue!B3</f>
        <v>33</v>
      </c>
      <c r="B23" s="522">
        <v>750</v>
      </c>
      <c r="C23" s="523" t="s">
        <v>87</v>
      </c>
      <c r="D23" s="522">
        <v>756</v>
      </c>
      <c r="E23" s="523" t="s">
        <v>93</v>
      </c>
      <c r="F23" s="524"/>
      <c r="G23" s="524"/>
      <c r="H23" s="524"/>
      <c r="I23" s="524"/>
      <c r="J23" s="524"/>
      <c r="K23" s="524"/>
    </row>
    <row r="24" spans="1:11" x14ac:dyDescent="0.3">
      <c r="A24" s="523">
        <f>Revenue!B3</f>
        <v>33</v>
      </c>
      <c r="B24" s="522">
        <v>750</v>
      </c>
      <c r="C24" s="523" t="s">
        <v>87</v>
      </c>
      <c r="D24" s="522">
        <v>757</v>
      </c>
      <c r="E24" s="523" t="s">
        <v>128</v>
      </c>
      <c r="F24" s="524"/>
      <c r="G24" s="524"/>
      <c r="H24" s="524"/>
      <c r="I24" s="524"/>
      <c r="J24" s="524"/>
      <c r="K24" s="524"/>
    </row>
    <row r="25" spans="1:11" x14ac:dyDescent="0.3">
      <c r="A25" s="523">
        <f>Revenue!B3</f>
        <v>33</v>
      </c>
      <c r="B25" s="522">
        <v>750</v>
      </c>
      <c r="C25" s="523" t="s">
        <v>87</v>
      </c>
      <c r="D25" s="522">
        <v>758</v>
      </c>
      <c r="E25" s="523" t="s">
        <v>129</v>
      </c>
      <c r="F25" s="524"/>
      <c r="G25" s="524"/>
      <c r="H25" s="524"/>
      <c r="I25" s="524"/>
      <c r="J25" s="524"/>
      <c r="K25" s="524"/>
    </row>
    <row r="26" spans="1:11" x14ac:dyDescent="0.3">
      <c r="A26" s="523">
        <f>Revenue!B3</f>
        <v>33</v>
      </c>
      <c r="B26" s="522">
        <v>750</v>
      </c>
      <c r="C26" s="523" t="s">
        <v>87</v>
      </c>
      <c r="D26" s="522">
        <v>759</v>
      </c>
      <c r="E26" s="523" t="s">
        <v>94</v>
      </c>
      <c r="F26" s="524"/>
      <c r="G26" s="524"/>
      <c r="H26" s="524"/>
      <c r="I26" s="524"/>
      <c r="J26" s="524"/>
      <c r="K26" s="524"/>
    </row>
    <row r="27" spans="1:11" s="3" customFormat="1" x14ac:dyDescent="0.3">
      <c r="A27" s="525"/>
      <c r="B27" s="518"/>
      <c r="C27" s="525" t="s">
        <v>198</v>
      </c>
      <c r="D27" s="518"/>
      <c r="E27" s="525"/>
      <c r="F27" s="526">
        <f t="shared" ref="F27:K27" si="1">SUM(F18:F26)</f>
        <v>0</v>
      </c>
      <c r="G27" s="526">
        <f t="shared" si="1"/>
        <v>0</v>
      </c>
      <c r="H27" s="526">
        <f t="shared" si="1"/>
        <v>0</v>
      </c>
      <c r="I27" s="526">
        <f t="shared" si="1"/>
        <v>0</v>
      </c>
      <c r="J27" s="526">
        <f t="shared" si="1"/>
        <v>0</v>
      </c>
      <c r="K27" s="526">
        <f t="shared" si="1"/>
        <v>0</v>
      </c>
    </row>
    <row r="28" spans="1:11" x14ac:dyDescent="0.3">
      <c r="A28" s="523"/>
      <c r="B28" s="522"/>
      <c r="C28" s="523"/>
      <c r="D28" s="522"/>
      <c r="E28" s="523"/>
      <c r="F28" s="524"/>
      <c r="G28" s="524"/>
      <c r="H28" s="524"/>
      <c r="I28" s="524"/>
      <c r="J28" s="524"/>
      <c r="K28" s="524"/>
    </row>
    <row r="29" spans="1:11" x14ac:dyDescent="0.3">
      <c r="A29" s="523">
        <f>Revenue!B3</f>
        <v>33</v>
      </c>
      <c r="B29" s="522">
        <v>760</v>
      </c>
      <c r="C29" s="523" t="s">
        <v>95</v>
      </c>
      <c r="D29" s="522">
        <v>761</v>
      </c>
      <c r="E29" s="523" t="s">
        <v>95</v>
      </c>
      <c r="F29" s="524">
        <v>17010</v>
      </c>
      <c r="G29" s="524"/>
      <c r="H29" s="524">
        <v>1000</v>
      </c>
      <c r="I29" s="524"/>
      <c r="J29" s="524">
        <v>1000</v>
      </c>
      <c r="K29" s="524"/>
    </row>
    <row r="30" spans="1:11" x14ac:dyDescent="0.3">
      <c r="A30" s="523"/>
      <c r="B30" s="522"/>
      <c r="C30" s="523"/>
      <c r="D30" s="522"/>
      <c r="E30" s="523"/>
      <c r="F30" s="524"/>
      <c r="G30" s="524"/>
      <c r="H30" s="524"/>
      <c r="I30" s="524"/>
      <c r="J30" s="524"/>
      <c r="K30" s="524"/>
    </row>
    <row r="31" spans="1:11" x14ac:dyDescent="0.3">
      <c r="A31" s="523">
        <f>Revenue!B3</f>
        <v>33</v>
      </c>
      <c r="B31" s="522">
        <v>770</v>
      </c>
      <c r="C31" s="523" t="s">
        <v>96</v>
      </c>
      <c r="D31" s="522">
        <v>771</v>
      </c>
      <c r="E31" s="523" t="s">
        <v>97</v>
      </c>
      <c r="F31" s="524"/>
      <c r="G31" s="524"/>
      <c r="H31" s="524"/>
      <c r="I31" s="524"/>
      <c r="J31" s="524"/>
      <c r="K31" s="524"/>
    </row>
    <row r="32" spans="1:11" x14ac:dyDescent="0.3">
      <c r="A32" s="523">
        <f>Revenue!B3</f>
        <v>33</v>
      </c>
      <c r="B32" s="522">
        <v>770</v>
      </c>
      <c r="C32" s="523" t="s">
        <v>96</v>
      </c>
      <c r="D32" s="522">
        <v>772</v>
      </c>
      <c r="E32" s="523" t="s">
        <v>98</v>
      </c>
      <c r="F32" s="524"/>
      <c r="G32" s="524"/>
      <c r="H32" s="524"/>
      <c r="I32" s="524"/>
      <c r="J32" s="524"/>
      <c r="K32" s="524"/>
    </row>
    <row r="33" spans="1:11" x14ac:dyDescent="0.3">
      <c r="A33" s="523">
        <f>Revenue!B3</f>
        <v>33</v>
      </c>
      <c r="B33" s="522">
        <v>770</v>
      </c>
      <c r="C33" s="523" t="s">
        <v>96</v>
      </c>
      <c r="D33" s="522">
        <v>773</v>
      </c>
      <c r="E33" s="523" t="s">
        <v>99</v>
      </c>
      <c r="F33" s="524"/>
      <c r="G33" s="524"/>
      <c r="H33" s="524"/>
      <c r="I33" s="524"/>
      <c r="J33" s="524"/>
      <c r="K33" s="524"/>
    </row>
    <row r="34" spans="1:11" x14ac:dyDescent="0.3">
      <c r="A34" s="523">
        <f>Revenue!B3</f>
        <v>33</v>
      </c>
      <c r="B34" s="522">
        <v>770</v>
      </c>
      <c r="C34" s="523" t="s">
        <v>96</v>
      </c>
      <c r="D34" s="522">
        <v>779</v>
      </c>
      <c r="E34" s="523" t="s">
        <v>100</v>
      </c>
      <c r="F34" s="524"/>
      <c r="G34" s="524"/>
      <c r="H34" s="524"/>
      <c r="I34" s="524"/>
      <c r="J34" s="524"/>
      <c r="K34" s="524"/>
    </row>
    <row r="35" spans="1:11" s="3" customFormat="1" ht="13.8" customHeight="1" x14ac:dyDescent="0.3">
      <c r="A35" s="525"/>
      <c r="B35" s="518"/>
      <c r="C35" s="525" t="s">
        <v>199</v>
      </c>
      <c r="D35" s="518"/>
      <c r="E35" s="525"/>
      <c r="F35" s="526">
        <f t="shared" ref="F35:K35" si="2">SUM(F31:F34)</f>
        <v>0</v>
      </c>
      <c r="G35" s="526">
        <f t="shared" si="2"/>
        <v>0</v>
      </c>
      <c r="H35" s="526">
        <f t="shared" si="2"/>
        <v>0</v>
      </c>
      <c r="I35" s="526">
        <f t="shared" si="2"/>
        <v>0</v>
      </c>
      <c r="J35" s="526">
        <f t="shared" si="2"/>
        <v>0</v>
      </c>
      <c r="K35" s="526">
        <f t="shared" si="2"/>
        <v>0</v>
      </c>
    </row>
    <row r="36" spans="1:11" x14ac:dyDescent="0.3">
      <c r="A36" s="523"/>
      <c r="B36" s="522"/>
      <c r="C36" s="523"/>
      <c r="D36" s="522"/>
      <c r="E36" s="523"/>
      <c r="F36" s="524"/>
      <c r="G36" s="524"/>
      <c r="H36" s="524"/>
      <c r="I36" s="524"/>
      <c r="J36" s="524"/>
      <c r="K36" s="524"/>
    </row>
    <row r="37" spans="1:11" x14ac:dyDescent="0.3">
      <c r="A37" s="523">
        <f>Revenue!B3</f>
        <v>33</v>
      </c>
      <c r="B37" s="522">
        <v>780</v>
      </c>
      <c r="C37" s="523" t="s">
        <v>101</v>
      </c>
      <c r="D37" s="522">
        <v>781</v>
      </c>
      <c r="E37" s="523" t="s">
        <v>101</v>
      </c>
      <c r="F37" s="524"/>
      <c r="G37" s="524"/>
      <c r="H37" s="524"/>
      <c r="I37" s="524"/>
      <c r="J37" s="524"/>
      <c r="K37" s="524"/>
    </row>
    <row r="38" spans="1:11" x14ac:dyDescent="0.3">
      <c r="A38" s="523"/>
      <c r="B38" s="522"/>
      <c r="C38" s="523"/>
      <c r="D38" s="522"/>
      <c r="E38" s="523"/>
      <c r="F38" s="524"/>
      <c r="G38" s="524"/>
      <c r="H38" s="524"/>
      <c r="I38" s="524"/>
      <c r="J38" s="524"/>
      <c r="K38" s="524"/>
    </row>
    <row r="39" spans="1:11" x14ac:dyDescent="0.3">
      <c r="A39" s="523">
        <f>Revenue!B3</f>
        <v>33</v>
      </c>
      <c r="B39" s="522">
        <v>790</v>
      </c>
      <c r="C39" s="523" t="s">
        <v>102</v>
      </c>
      <c r="D39" s="522">
        <v>791</v>
      </c>
      <c r="E39" s="523" t="s">
        <v>102</v>
      </c>
      <c r="F39" s="524"/>
      <c r="G39" s="524"/>
      <c r="H39" s="524"/>
      <c r="I39" s="524"/>
      <c r="J39" s="524"/>
      <c r="K39" s="524"/>
    </row>
    <row r="40" spans="1:11" x14ac:dyDescent="0.3">
      <c r="A40" s="523"/>
      <c r="B40" s="522"/>
      <c r="C40" s="523"/>
      <c r="D40" s="522"/>
      <c r="E40" s="523"/>
      <c r="F40" s="524"/>
      <c r="G40" s="524"/>
      <c r="H40" s="524"/>
      <c r="I40" s="524"/>
      <c r="J40" s="524"/>
      <c r="K40" s="524"/>
    </row>
    <row r="41" spans="1:11" x14ac:dyDescent="0.3">
      <c r="A41" s="523"/>
      <c r="B41" s="522"/>
      <c r="C41" s="523"/>
      <c r="D41" s="522"/>
      <c r="E41" s="523"/>
      <c r="F41" s="524"/>
      <c r="G41" s="524"/>
      <c r="H41" s="524"/>
      <c r="I41" s="524"/>
      <c r="J41" s="524"/>
      <c r="K41" s="524"/>
    </row>
    <row r="42" spans="1:11" x14ac:dyDescent="0.3">
      <c r="A42" s="523">
        <f>Revenue!B4</f>
        <v>0</v>
      </c>
      <c r="B42" s="522">
        <v>900</v>
      </c>
      <c r="C42" s="523" t="s">
        <v>114</v>
      </c>
      <c r="D42" s="522">
        <v>901</v>
      </c>
      <c r="E42" s="523" t="s">
        <v>114</v>
      </c>
      <c r="F42" s="524"/>
      <c r="G42" s="524"/>
      <c r="H42" s="524"/>
      <c r="I42" s="524"/>
      <c r="J42" s="524"/>
      <c r="K42" s="524"/>
    </row>
    <row r="43" spans="1:11" x14ac:dyDescent="0.3">
      <c r="A43" s="523"/>
      <c r="B43" s="522"/>
      <c r="C43" s="523"/>
      <c r="D43" s="522"/>
      <c r="E43" s="523"/>
      <c r="F43" s="524"/>
      <c r="G43" s="524"/>
      <c r="H43" s="524"/>
      <c r="I43" s="524"/>
      <c r="J43" s="524"/>
      <c r="K43" s="524"/>
    </row>
    <row r="44" spans="1:11" s="3" customFormat="1" x14ac:dyDescent="0.3">
      <c r="A44" s="525"/>
      <c r="B44" s="518"/>
      <c r="C44" s="525" t="s">
        <v>196</v>
      </c>
      <c r="D44" s="518"/>
      <c r="E44" s="525"/>
      <c r="F44" s="526">
        <f t="shared" ref="F44:K44" si="3">F42+F39+F37+F35+F10+F12+F14+F16+F27+F29</f>
        <v>1135692</v>
      </c>
      <c r="G44" s="526">
        <f t="shared" si="3"/>
        <v>0</v>
      </c>
      <c r="H44" s="526">
        <f t="shared" si="3"/>
        <v>1424299</v>
      </c>
      <c r="I44" s="526">
        <f t="shared" si="3"/>
        <v>0</v>
      </c>
      <c r="J44" s="526">
        <f t="shared" si="3"/>
        <v>1565102</v>
      </c>
      <c r="K44" s="526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Normal="100" workbookViewId="0">
      <pane ySplit="6" topLeftCell="A7" activePane="bottomLeft" state="frozen"/>
      <selection activeCell="G80" sqref="G80:G83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940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 xml:space="preserve">Southern University Shreveport Campus </v>
      </c>
    </row>
    <row r="3" spans="1:11" x14ac:dyDescent="0.3">
      <c r="A3" s="6" t="s">
        <v>116</v>
      </c>
      <c r="B3" s="7">
        <f>Revenue!B3</f>
        <v>33</v>
      </c>
    </row>
    <row r="5" spans="1:11" s="3" customFormat="1" x14ac:dyDescent="0.3">
      <c r="A5" s="518" t="s">
        <v>115</v>
      </c>
      <c r="B5" s="518" t="s">
        <v>1</v>
      </c>
      <c r="C5" s="519" t="s">
        <v>1</v>
      </c>
      <c r="D5" s="518" t="s">
        <v>4</v>
      </c>
      <c r="E5" s="519" t="s">
        <v>0</v>
      </c>
      <c r="F5" s="520" t="s">
        <v>5</v>
      </c>
      <c r="G5" s="520"/>
      <c r="H5" s="520" t="s">
        <v>6</v>
      </c>
      <c r="I5" s="520"/>
      <c r="J5" s="520" t="s">
        <v>7</v>
      </c>
      <c r="K5" s="520"/>
    </row>
    <row r="6" spans="1:11" s="3" customFormat="1" x14ac:dyDescent="0.3">
      <c r="A6" s="518" t="s">
        <v>2</v>
      </c>
      <c r="B6" s="518" t="s">
        <v>2</v>
      </c>
      <c r="C6" s="519" t="s">
        <v>3</v>
      </c>
      <c r="D6" s="518" t="s">
        <v>2</v>
      </c>
      <c r="E6" s="519" t="s">
        <v>3</v>
      </c>
      <c r="F6" s="521" t="s">
        <v>8</v>
      </c>
      <c r="G6" s="521" t="s">
        <v>9</v>
      </c>
      <c r="H6" s="521" t="s">
        <v>8</v>
      </c>
      <c r="I6" s="521" t="s">
        <v>9</v>
      </c>
      <c r="J6" s="521" t="s">
        <v>8</v>
      </c>
      <c r="K6" s="521" t="s">
        <v>9</v>
      </c>
    </row>
    <row r="7" spans="1:11" x14ac:dyDescent="0.3">
      <c r="A7" s="523">
        <f>Revenue!B3</f>
        <v>33</v>
      </c>
      <c r="B7" s="522">
        <v>710</v>
      </c>
      <c r="C7" s="523" t="s">
        <v>80</v>
      </c>
      <c r="D7" s="522">
        <v>711</v>
      </c>
      <c r="E7" s="523" t="s">
        <v>81</v>
      </c>
      <c r="F7" s="524">
        <v>2231228</v>
      </c>
      <c r="G7" s="524"/>
      <c r="H7" s="517">
        <v>3183141</v>
      </c>
      <c r="I7" s="517"/>
      <c r="J7" s="517">
        <v>3337008</v>
      </c>
      <c r="K7" s="517"/>
    </row>
    <row r="8" spans="1:11" x14ac:dyDescent="0.3">
      <c r="A8" s="523">
        <f>Revenue!B3</f>
        <v>33</v>
      </c>
      <c r="B8" s="522">
        <v>710</v>
      </c>
      <c r="C8" s="523" t="s">
        <v>80</v>
      </c>
      <c r="D8" s="522">
        <v>712</v>
      </c>
      <c r="E8" s="523" t="s">
        <v>82</v>
      </c>
      <c r="F8" s="524"/>
      <c r="G8" s="524"/>
      <c r="H8" s="517"/>
      <c r="I8" s="517"/>
      <c r="J8" s="517"/>
      <c r="K8" s="517"/>
    </row>
    <row r="9" spans="1:11" x14ac:dyDescent="0.3">
      <c r="A9" s="523">
        <f>Revenue!B3</f>
        <v>33</v>
      </c>
      <c r="B9" s="522">
        <v>710</v>
      </c>
      <c r="C9" s="523" t="s">
        <v>80</v>
      </c>
      <c r="D9" s="522">
        <v>713</v>
      </c>
      <c r="E9" s="523" t="s">
        <v>83</v>
      </c>
      <c r="F9" s="524">
        <v>1436971</v>
      </c>
      <c r="G9" s="524"/>
      <c r="H9" s="517">
        <v>1874102</v>
      </c>
      <c r="I9" s="517"/>
      <c r="J9" s="517">
        <v>1898797</v>
      </c>
      <c r="K9" s="517"/>
    </row>
    <row r="10" spans="1:11" s="3" customFormat="1" x14ac:dyDescent="0.3">
      <c r="A10" s="525"/>
      <c r="B10" s="518"/>
      <c r="C10" s="525" t="s">
        <v>197</v>
      </c>
      <c r="D10" s="518"/>
      <c r="E10" s="525"/>
      <c r="F10" s="537">
        <f t="shared" ref="F10:K10" si="0">SUM(F7:F9)</f>
        <v>3668199</v>
      </c>
      <c r="G10" s="537">
        <f t="shared" si="0"/>
        <v>0</v>
      </c>
      <c r="H10" s="537">
        <f t="shared" si="0"/>
        <v>5057243</v>
      </c>
      <c r="I10" s="537">
        <f t="shared" si="0"/>
        <v>0</v>
      </c>
      <c r="J10" s="537">
        <f t="shared" si="0"/>
        <v>5235805</v>
      </c>
      <c r="K10" s="537">
        <f t="shared" si="0"/>
        <v>0</v>
      </c>
    </row>
    <row r="11" spans="1:11" x14ac:dyDescent="0.3">
      <c r="A11" s="523"/>
      <c r="B11" s="522"/>
      <c r="C11" s="523"/>
      <c r="D11" s="522"/>
      <c r="E11" s="523"/>
      <c r="F11" s="524"/>
      <c r="G11" s="524"/>
      <c r="H11" s="517"/>
      <c r="I11" s="517"/>
      <c r="J11" s="517"/>
      <c r="K11" s="517"/>
    </row>
    <row r="12" spans="1:11" x14ac:dyDescent="0.3">
      <c r="A12" s="523">
        <f>Revenue!B3</f>
        <v>33</v>
      </c>
      <c r="B12" s="522">
        <v>720</v>
      </c>
      <c r="C12" s="523" t="s">
        <v>84</v>
      </c>
      <c r="D12" s="522">
        <v>721</v>
      </c>
      <c r="E12" s="523" t="s">
        <v>84</v>
      </c>
      <c r="F12" s="524">
        <v>45317</v>
      </c>
      <c r="G12" s="524"/>
      <c r="H12" s="517">
        <v>30750</v>
      </c>
      <c r="I12" s="517"/>
      <c r="J12" s="517">
        <v>30750</v>
      </c>
      <c r="K12" s="517"/>
    </row>
    <row r="13" spans="1:11" x14ac:dyDescent="0.3">
      <c r="A13" s="523"/>
      <c r="B13" s="522"/>
      <c r="C13" s="523"/>
      <c r="D13" s="522"/>
      <c r="E13" s="523"/>
      <c r="F13" s="524"/>
      <c r="G13" s="524"/>
      <c r="H13" s="517"/>
      <c r="I13" s="517"/>
      <c r="J13" s="517"/>
      <c r="K13" s="517"/>
    </row>
    <row r="14" spans="1:11" x14ac:dyDescent="0.3">
      <c r="A14" s="523">
        <f>Revenue!B3</f>
        <v>33</v>
      </c>
      <c r="B14" s="522">
        <v>730</v>
      </c>
      <c r="C14" s="523" t="s">
        <v>85</v>
      </c>
      <c r="D14" s="522">
        <v>731</v>
      </c>
      <c r="E14" s="523" t="s">
        <v>85</v>
      </c>
      <c r="F14" s="524">
        <v>1154092</v>
      </c>
      <c r="G14" s="524"/>
      <c r="H14" s="517">
        <v>1355948</v>
      </c>
      <c r="I14" s="517"/>
      <c r="J14" s="517">
        <v>1171195</v>
      </c>
      <c r="K14" s="517"/>
    </row>
    <row r="15" spans="1:11" x14ac:dyDescent="0.3">
      <c r="A15" s="523"/>
      <c r="B15" s="522"/>
      <c r="C15" s="523"/>
      <c r="D15" s="522"/>
      <c r="E15" s="523"/>
      <c r="F15" s="524"/>
      <c r="G15" s="524"/>
      <c r="H15" s="517"/>
      <c r="I15" s="517"/>
      <c r="J15" s="517"/>
      <c r="K15" s="517"/>
    </row>
    <row r="16" spans="1:11" x14ac:dyDescent="0.3">
      <c r="A16" s="523">
        <f>Revenue!B3</f>
        <v>33</v>
      </c>
      <c r="B16" s="522">
        <v>740</v>
      </c>
      <c r="C16" s="523" t="s">
        <v>86</v>
      </c>
      <c r="D16" s="522">
        <v>741</v>
      </c>
      <c r="E16" s="523" t="s">
        <v>86</v>
      </c>
      <c r="F16" s="524">
        <v>384419</v>
      </c>
      <c r="G16" s="524"/>
      <c r="H16" s="517">
        <v>21750</v>
      </c>
      <c r="I16" s="517"/>
      <c r="J16" s="517">
        <v>21750</v>
      </c>
      <c r="K16" s="517"/>
    </row>
    <row r="17" spans="1:11" x14ac:dyDescent="0.3">
      <c r="A17" s="523"/>
      <c r="B17" s="522"/>
      <c r="C17" s="523"/>
      <c r="D17" s="522"/>
      <c r="E17" s="523"/>
      <c r="F17" s="524"/>
      <c r="G17" s="524"/>
      <c r="H17" s="517"/>
      <c r="I17" s="517"/>
      <c r="J17" s="517"/>
      <c r="K17" s="517"/>
    </row>
    <row r="18" spans="1:11" x14ac:dyDescent="0.3">
      <c r="A18" s="523">
        <f>Revenue!B3</f>
        <v>33</v>
      </c>
      <c r="B18" s="522">
        <v>750</v>
      </c>
      <c r="C18" s="523" t="s">
        <v>87</v>
      </c>
      <c r="D18" s="522">
        <v>751</v>
      </c>
      <c r="E18" s="523" t="s">
        <v>88</v>
      </c>
      <c r="F18" s="524"/>
      <c r="G18" s="524"/>
      <c r="H18" s="517"/>
      <c r="I18" s="517"/>
      <c r="J18" s="517"/>
      <c r="K18" s="517"/>
    </row>
    <row r="19" spans="1:11" x14ac:dyDescent="0.3">
      <c r="A19" s="523">
        <f>Revenue!B3</f>
        <v>33</v>
      </c>
      <c r="B19" s="522">
        <v>750</v>
      </c>
      <c r="C19" s="523" t="s">
        <v>87</v>
      </c>
      <c r="D19" s="522">
        <v>752</v>
      </c>
      <c r="E19" s="523" t="s">
        <v>89</v>
      </c>
      <c r="F19" s="524"/>
      <c r="G19" s="524"/>
      <c r="H19" s="517"/>
      <c r="I19" s="517"/>
      <c r="J19" s="517"/>
      <c r="K19" s="517"/>
    </row>
    <row r="20" spans="1:11" x14ac:dyDescent="0.3">
      <c r="A20" s="523">
        <f>Revenue!B3</f>
        <v>33</v>
      </c>
      <c r="B20" s="522">
        <v>750</v>
      </c>
      <c r="C20" s="523" t="s">
        <v>87</v>
      </c>
      <c r="D20" s="522">
        <v>753</v>
      </c>
      <c r="E20" s="523" t="s">
        <v>90</v>
      </c>
      <c r="F20" s="524"/>
      <c r="G20" s="524"/>
      <c r="H20" s="517"/>
      <c r="I20" s="517"/>
      <c r="J20" s="517"/>
      <c r="K20" s="517"/>
    </row>
    <row r="21" spans="1:11" x14ac:dyDescent="0.3">
      <c r="A21" s="523">
        <f>Revenue!B3</f>
        <v>33</v>
      </c>
      <c r="B21" s="522">
        <v>750</v>
      </c>
      <c r="C21" s="523" t="s">
        <v>87</v>
      </c>
      <c r="D21" s="522">
        <v>754</v>
      </c>
      <c r="E21" s="523" t="s">
        <v>91</v>
      </c>
      <c r="F21" s="524"/>
      <c r="G21" s="524"/>
      <c r="H21" s="517"/>
      <c r="I21" s="517"/>
      <c r="J21" s="517"/>
      <c r="K21" s="517"/>
    </row>
    <row r="22" spans="1:11" x14ac:dyDescent="0.3">
      <c r="A22" s="523">
        <f>Revenue!B3</f>
        <v>33</v>
      </c>
      <c r="B22" s="522">
        <v>750</v>
      </c>
      <c r="C22" s="523" t="s">
        <v>87</v>
      </c>
      <c r="D22" s="522">
        <v>755</v>
      </c>
      <c r="E22" s="523" t="s">
        <v>92</v>
      </c>
      <c r="F22" s="524"/>
      <c r="G22" s="524"/>
      <c r="H22" s="517"/>
      <c r="I22" s="517"/>
      <c r="J22" s="517"/>
      <c r="K22" s="517"/>
    </row>
    <row r="23" spans="1:11" x14ac:dyDescent="0.3">
      <c r="A23" s="523">
        <f>Revenue!B3</f>
        <v>33</v>
      </c>
      <c r="B23" s="522">
        <v>750</v>
      </c>
      <c r="C23" s="523" t="s">
        <v>87</v>
      </c>
      <c r="D23" s="522">
        <v>756</v>
      </c>
      <c r="E23" s="523" t="s">
        <v>93</v>
      </c>
      <c r="F23" s="524"/>
      <c r="G23" s="524"/>
      <c r="H23" s="517"/>
      <c r="I23" s="517"/>
      <c r="J23" s="517"/>
      <c r="K23" s="517"/>
    </row>
    <row r="24" spans="1:11" x14ac:dyDescent="0.3">
      <c r="A24" s="523">
        <f>Revenue!B3</f>
        <v>33</v>
      </c>
      <c r="B24" s="522">
        <v>750</v>
      </c>
      <c r="C24" s="523" t="s">
        <v>87</v>
      </c>
      <c r="D24" s="522">
        <v>757</v>
      </c>
      <c r="E24" s="523" t="s">
        <v>128</v>
      </c>
      <c r="F24" s="524"/>
      <c r="G24" s="524"/>
      <c r="H24" s="517"/>
      <c r="I24" s="517"/>
      <c r="J24" s="517"/>
      <c r="K24" s="517"/>
    </row>
    <row r="25" spans="1:11" x14ac:dyDescent="0.3">
      <c r="A25" s="523">
        <f>Revenue!B3</f>
        <v>33</v>
      </c>
      <c r="B25" s="522">
        <v>750</v>
      </c>
      <c r="C25" s="523" t="s">
        <v>87</v>
      </c>
      <c r="D25" s="522">
        <v>758</v>
      </c>
      <c r="E25" s="523" t="s">
        <v>129</v>
      </c>
      <c r="F25" s="524"/>
      <c r="G25" s="524"/>
      <c r="H25" s="517"/>
      <c r="I25" s="517"/>
      <c r="J25" s="517"/>
      <c r="K25" s="517"/>
    </row>
    <row r="26" spans="1:11" x14ac:dyDescent="0.3">
      <c r="A26" s="523">
        <f>Revenue!B3</f>
        <v>33</v>
      </c>
      <c r="B26" s="522">
        <v>750</v>
      </c>
      <c r="C26" s="523" t="s">
        <v>87</v>
      </c>
      <c r="D26" s="522">
        <v>759</v>
      </c>
      <c r="E26" s="523" t="s">
        <v>94</v>
      </c>
      <c r="F26" s="524">
        <v>221321</v>
      </c>
      <c r="G26" s="524"/>
      <c r="H26" s="517">
        <v>20000</v>
      </c>
      <c r="I26" s="517"/>
      <c r="J26" s="517">
        <v>0</v>
      </c>
      <c r="K26" s="517"/>
    </row>
    <row r="27" spans="1:11" s="3" customFormat="1" x14ac:dyDescent="0.3">
      <c r="A27" s="525"/>
      <c r="B27" s="518"/>
      <c r="C27" s="525" t="s">
        <v>198</v>
      </c>
      <c r="D27" s="518"/>
      <c r="E27" s="525"/>
      <c r="F27" s="537">
        <f t="shared" ref="F27:K27" si="1">SUM(F18:F26)</f>
        <v>221321</v>
      </c>
      <c r="G27" s="537">
        <f t="shared" si="1"/>
        <v>0</v>
      </c>
      <c r="H27" s="537">
        <f t="shared" si="1"/>
        <v>20000</v>
      </c>
      <c r="I27" s="537">
        <f t="shared" si="1"/>
        <v>0</v>
      </c>
      <c r="J27" s="537">
        <f t="shared" si="1"/>
        <v>0</v>
      </c>
      <c r="K27" s="537">
        <f t="shared" si="1"/>
        <v>0</v>
      </c>
    </row>
    <row r="28" spans="1:11" x14ac:dyDescent="0.3">
      <c r="A28" s="523"/>
      <c r="B28" s="522"/>
      <c r="C28" s="523"/>
      <c r="D28" s="522"/>
      <c r="E28" s="523"/>
      <c r="F28" s="524"/>
      <c r="G28" s="524"/>
      <c r="H28" s="517"/>
      <c r="I28" s="517"/>
      <c r="J28" s="517"/>
      <c r="K28" s="517"/>
    </row>
    <row r="29" spans="1:11" x14ac:dyDescent="0.3">
      <c r="A29" s="523">
        <f>Revenue!B3</f>
        <v>33</v>
      </c>
      <c r="B29" s="522">
        <v>760</v>
      </c>
      <c r="C29" s="523" t="s">
        <v>95</v>
      </c>
      <c r="D29" s="522">
        <v>761</v>
      </c>
      <c r="E29" s="523" t="s">
        <v>95</v>
      </c>
      <c r="F29" s="524">
        <v>1447975</v>
      </c>
      <c r="G29" s="524"/>
      <c r="H29" s="517">
        <v>518566</v>
      </c>
      <c r="I29" s="517"/>
      <c r="J29" s="517">
        <v>224000</v>
      </c>
      <c r="K29" s="517"/>
    </row>
    <row r="30" spans="1:11" x14ac:dyDescent="0.3">
      <c r="A30" s="523"/>
      <c r="B30" s="522"/>
      <c r="C30" s="523"/>
      <c r="D30" s="522"/>
      <c r="E30" s="523"/>
      <c r="F30" s="524"/>
      <c r="G30" s="524"/>
      <c r="H30" s="517"/>
      <c r="I30" s="517"/>
      <c r="J30" s="517"/>
      <c r="K30" s="517"/>
    </row>
    <row r="31" spans="1:11" x14ac:dyDescent="0.3">
      <c r="A31" s="523">
        <f>Revenue!B3</f>
        <v>33</v>
      </c>
      <c r="B31" s="522">
        <v>770</v>
      </c>
      <c r="C31" s="523" t="s">
        <v>96</v>
      </c>
      <c r="D31" s="522">
        <v>771</v>
      </c>
      <c r="E31" s="523" t="s">
        <v>97</v>
      </c>
      <c r="F31" s="524"/>
      <c r="G31" s="524"/>
      <c r="H31" s="517"/>
      <c r="I31" s="517"/>
      <c r="J31" s="517"/>
      <c r="K31" s="517"/>
    </row>
    <row r="32" spans="1:11" x14ac:dyDescent="0.3">
      <c r="A32" s="523">
        <f>Revenue!B3</f>
        <v>33</v>
      </c>
      <c r="B32" s="522">
        <v>770</v>
      </c>
      <c r="C32" s="523" t="s">
        <v>96</v>
      </c>
      <c r="D32" s="522">
        <v>772</v>
      </c>
      <c r="E32" s="523" t="s">
        <v>98</v>
      </c>
      <c r="F32" s="524"/>
      <c r="G32" s="524"/>
      <c r="H32" s="517"/>
      <c r="I32" s="517"/>
      <c r="J32" s="517"/>
      <c r="K32" s="517"/>
    </row>
    <row r="33" spans="1:11" x14ac:dyDescent="0.3">
      <c r="A33" s="523">
        <f>Revenue!B3</f>
        <v>33</v>
      </c>
      <c r="B33" s="522">
        <v>770</v>
      </c>
      <c r="C33" s="523" t="s">
        <v>96</v>
      </c>
      <c r="D33" s="522">
        <v>773</v>
      </c>
      <c r="E33" s="523" t="s">
        <v>99</v>
      </c>
      <c r="F33" s="524"/>
      <c r="G33" s="524"/>
      <c r="H33" s="517"/>
      <c r="I33" s="517"/>
      <c r="J33" s="517"/>
      <c r="K33" s="517"/>
    </row>
    <row r="34" spans="1:11" x14ac:dyDescent="0.3">
      <c r="A34" s="523">
        <f>Revenue!B3</f>
        <v>33</v>
      </c>
      <c r="B34" s="522">
        <v>770</v>
      </c>
      <c r="C34" s="523" t="s">
        <v>96</v>
      </c>
      <c r="D34" s="522">
        <v>779</v>
      </c>
      <c r="E34" s="523" t="s">
        <v>100</v>
      </c>
      <c r="F34" s="524"/>
      <c r="G34" s="524"/>
      <c r="H34" s="517"/>
      <c r="I34" s="517"/>
      <c r="J34" s="517"/>
      <c r="K34" s="517"/>
    </row>
    <row r="35" spans="1:11" s="3" customFormat="1" x14ac:dyDescent="0.3">
      <c r="A35" s="525"/>
      <c r="B35" s="518"/>
      <c r="C35" s="525" t="s">
        <v>199</v>
      </c>
      <c r="D35" s="518"/>
      <c r="E35" s="525"/>
      <c r="F35" s="537">
        <f t="shared" ref="F35:K35" si="2">SUM(F31:F34)</f>
        <v>0</v>
      </c>
      <c r="G35" s="537">
        <f t="shared" si="2"/>
        <v>0</v>
      </c>
      <c r="H35" s="537">
        <f t="shared" si="2"/>
        <v>0</v>
      </c>
      <c r="I35" s="537">
        <f t="shared" si="2"/>
        <v>0</v>
      </c>
      <c r="J35" s="537">
        <f t="shared" si="2"/>
        <v>0</v>
      </c>
      <c r="K35" s="537">
        <f t="shared" si="2"/>
        <v>0</v>
      </c>
    </row>
    <row r="36" spans="1:11" x14ac:dyDescent="0.3">
      <c r="A36" s="523"/>
      <c r="B36" s="522"/>
      <c r="C36" s="523"/>
      <c r="D36" s="522"/>
      <c r="E36" s="523"/>
      <c r="F36" s="524"/>
      <c r="G36" s="524"/>
      <c r="H36" s="517"/>
      <c r="I36" s="517"/>
      <c r="J36" s="517"/>
      <c r="K36" s="517"/>
    </row>
    <row r="37" spans="1:11" x14ac:dyDescent="0.3">
      <c r="A37" s="523">
        <f>Revenue!B3</f>
        <v>33</v>
      </c>
      <c r="B37" s="522">
        <v>780</v>
      </c>
      <c r="C37" s="523" t="s">
        <v>101</v>
      </c>
      <c r="D37" s="522">
        <v>781</v>
      </c>
      <c r="E37" s="523" t="s">
        <v>101</v>
      </c>
      <c r="F37" s="524"/>
      <c r="G37" s="524"/>
      <c r="H37" s="517"/>
      <c r="I37" s="517"/>
      <c r="J37" s="517"/>
      <c r="K37" s="517"/>
    </row>
    <row r="38" spans="1:11" x14ac:dyDescent="0.3">
      <c r="A38" s="523"/>
      <c r="B38" s="522"/>
      <c r="C38" s="523"/>
      <c r="D38" s="522"/>
      <c r="E38" s="523"/>
      <c r="F38" s="524"/>
      <c r="G38" s="524"/>
      <c r="H38" s="517"/>
      <c r="I38" s="517"/>
      <c r="J38" s="517"/>
      <c r="K38" s="517"/>
    </row>
    <row r="39" spans="1:11" x14ac:dyDescent="0.3">
      <c r="A39" s="523">
        <f>Revenue!B3</f>
        <v>33</v>
      </c>
      <c r="B39" s="522">
        <v>790</v>
      </c>
      <c r="C39" s="523" t="s">
        <v>102</v>
      </c>
      <c r="D39" s="522">
        <v>791</v>
      </c>
      <c r="E39" s="523" t="s">
        <v>102</v>
      </c>
      <c r="F39" s="524"/>
      <c r="G39" s="524"/>
      <c r="H39" s="517">
        <v>6311</v>
      </c>
      <c r="I39" s="517"/>
      <c r="J39" s="517">
        <v>7464</v>
      </c>
      <c r="K39" s="517"/>
    </row>
    <row r="40" spans="1:11" x14ac:dyDescent="0.3">
      <c r="A40" s="523"/>
      <c r="B40" s="522"/>
      <c r="C40" s="523"/>
      <c r="D40" s="522"/>
      <c r="E40" s="523"/>
      <c r="F40" s="524"/>
      <c r="G40" s="524"/>
      <c r="H40" s="517"/>
      <c r="I40" s="517"/>
      <c r="J40" s="517"/>
      <c r="K40" s="517"/>
    </row>
    <row r="41" spans="1:11" x14ac:dyDescent="0.3">
      <c r="A41" s="523"/>
      <c r="B41" s="522"/>
      <c r="C41" s="523"/>
      <c r="D41" s="522"/>
      <c r="E41" s="523"/>
      <c r="F41" s="524"/>
      <c r="G41" s="524"/>
      <c r="H41" s="517"/>
      <c r="I41" s="517"/>
      <c r="J41" s="517"/>
      <c r="K41" s="517"/>
    </row>
    <row r="42" spans="1:11" x14ac:dyDescent="0.3">
      <c r="A42" s="523">
        <f>Revenue!B4</f>
        <v>0</v>
      </c>
      <c r="B42" s="522">
        <v>900</v>
      </c>
      <c r="C42" s="523" t="s">
        <v>114</v>
      </c>
      <c r="D42" s="522">
        <v>901</v>
      </c>
      <c r="E42" s="523" t="s">
        <v>114</v>
      </c>
      <c r="F42" s="524"/>
      <c r="G42" s="524"/>
      <c r="H42" s="517"/>
      <c r="I42" s="517"/>
      <c r="J42" s="517"/>
      <c r="K42" s="517"/>
    </row>
    <row r="43" spans="1:11" x14ac:dyDescent="0.3">
      <c r="A43" s="523"/>
      <c r="B43" s="522"/>
      <c r="C43" s="523"/>
      <c r="D43" s="522"/>
      <c r="E43" s="523"/>
      <c r="F43" s="524"/>
      <c r="G43" s="524"/>
      <c r="H43" s="517"/>
      <c r="I43" s="517"/>
      <c r="J43" s="517"/>
      <c r="K43" s="517"/>
    </row>
    <row r="44" spans="1:11" s="3" customFormat="1" x14ac:dyDescent="0.3">
      <c r="A44" s="525"/>
      <c r="B44" s="518"/>
      <c r="C44" s="525" t="s">
        <v>196</v>
      </c>
      <c r="D44" s="518"/>
      <c r="E44" s="525"/>
      <c r="F44" s="526">
        <f t="shared" ref="F44:K44" si="3">F42+F39+F37+F35+F10+F12+F14+F16+F27+F29</f>
        <v>6921323</v>
      </c>
      <c r="G44" s="526">
        <f t="shared" si="3"/>
        <v>0</v>
      </c>
      <c r="H44" s="526">
        <f t="shared" si="3"/>
        <v>7010568</v>
      </c>
      <c r="I44" s="526">
        <f t="shared" si="3"/>
        <v>0</v>
      </c>
      <c r="J44" s="526">
        <f t="shared" si="3"/>
        <v>6690964</v>
      </c>
      <c r="K44" s="526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Normal="100" workbookViewId="0">
      <pane ySplit="6" topLeftCell="A7" activePane="bottomLeft" state="frozen"/>
      <selection activeCell="G80" sqref="G80:G83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941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 xml:space="preserve">Southern University Shreveport Campus </v>
      </c>
    </row>
    <row r="3" spans="1:11" x14ac:dyDescent="0.3">
      <c r="A3" s="6" t="s">
        <v>116</v>
      </c>
      <c r="B3" s="7">
        <f>Revenue!B3</f>
        <v>33</v>
      </c>
    </row>
    <row r="5" spans="1:11" s="3" customFormat="1" x14ac:dyDescent="0.3">
      <c r="A5" s="518" t="s">
        <v>115</v>
      </c>
      <c r="B5" s="518" t="s">
        <v>1</v>
      </c>
      <c r="C5" s="519" t="s">
        <v>1</v>
      </c>
      <c r="D5" s="518" t="s">
        <v>4</v>
      </c>
      <c r="E5" s="519" t="s">
        <v>0</v>
      </c>
      <c r="F5" s="520" t="s">
        <v>5</v>
      </c>
      <c r="G5" s="520"/>
      <c r="H5" s="520" t="s">
        <v>6</v>
      </c>
      <c r="I5" s="520"/>
      <c r="J5" s="520" t="s">
        <v>7</v>
      </c>
      <c r="K5" s="520"/>
    </row>
    <row r="6" spans="1:11" s="3" customFormat="1" x14ac:dyDescent="0.3">
      <c r="A6" s="518" t="s">
        <v>2</v>
      </c>
      <c r="B6" s="518" t="s">
        <v>2</v>
      </c>
      <c r="C6" s="519" t="s">
        <v>3</v>
      </c>
      <c r="D6" s="518" t="s">
        <v>2</v>
      </c>
      <c r="E6" s="519" t="s">
        <v>3</v>
      </c>
      <c r="F6" s="521" t="s">
        <v>8</v>
      </c>
      <c r="G6" s="521" t="s">
        <v>9</v>
      </c>
      <c r="H6" s="521" t="s">
        <v>8</v>
      </c>
      <c r="I6" s="521" t="s">
        <v>9</v>
      </c>
      <c r="J6" s="521" t="s">
        <v>8</v>
      </c>
      <c r="K6" s="521" t="s">
        <v>9</v>
      </c>
    </row>
    <row r="7" spans="1:11" x14ac:dyDescent="0.3">
      <c r="A7" s="523">
        <f>Revenue!B3</f>
        <v>33</v>
      </c>
      <c r="B7" s="522">
        <v>710</v>
      </c>
      <c r="C7" s="523" t="s">
        <v>80</v>
      </c>
      <c r="D7" s="522">
        <v>711</v>
      </c>
      <c r="E7" s="523" t="s">
        <v>81</v>
      </c>
      <c r="F7" s="524"/>
      <c r="G7" s="524"/>
      <c r="H7" s="524"/>
      <c r="I7" s="524"/>
      <c r="J7" s="524"/>
      <c r="K7" s="524"/>
    </row>
    <row r="8" spans="1:11" x14ac:dyDescent="0.3">
      <c r="A8" s="523">
        <f>Revenue!B3</f>
        <v>33</v>
      </c>
      <c r="B8" s="522">
        <v>710</v>
      </c>
      <c r="C8" s="523" t="s">
        <v>80</v>
      </c>
      <c r="D8" s="522">
        <v>712</v>
      </c>
      <c r="E8" s="523" t="s">
        <v>82</v>
      </c>
      <c r="F8" s="524"/>
      <c r="G8" s="524"/>
      <c r="H8" s="524"/>
      <c r="I8" s="524"/>
      <c r="J8" s="524"/>
      <c r="K8" s="524"/>
    </row>
    <row r="9" spans="1:11" x14ac:dyDescent="0.3">
      <c r="A9" s="523">
        <f>Revenue!B3</f>
        <v>33</v>
      </c>
      <c r="B9" s="522">
        <v>710</v>
      </c>
      <c r="C9" s="523" t="s">
        <v>80</v>
      </c>
      <c r="D9" s="522">
        <v>713</v>
      </c>
      <c r="E9" s="523" t="s">
        <v>83</v>
      </c>
      <c r="F9" s="524"/>
      <c r="G9" s="524"/>
      <c r="H9" s="524"/>
      <c r="I9" s="524"/>
      <c r="J9" s="524"/>
      <c r="K9" s="524"/>
    </row>
    <row r="10" spans="1:11" s="3" customFormat="1" x14ac:dyDescent="0.3">
      <c r="A10" s="525"/>
      <c r="B10" s="518"/>
      <c r="C10" s="525" t="s">
        <v>197</v>
      </c>
      <c r="D10" s="518"/>
      <c r="E10" s="525"/>
      <c r="F10" s="526">
        <f t="shared" ref="F10:K10" si="0">SUM(F7:F9)</f>
        <v>0</v>
      </c>
      <c r="G10" s="526">
        <f t="shared" si="0"/>
        <v>0</v>
      </c>
      <c r="H10" s="526">
        <f t="shared" si="0"/>
        <v>0</v>
      </c>
      <c r="I10" s="526">
        <f t="shared" si="0"/>
        <v>0</v>
      </c>
      <c r="J10" s="526">
        <f t="shared" si="0"/>
        <v>0</v>
      </c>
      <c r="K10" s="526">
        <f t="shared" si="0"/>
        <v>0</v>
      </c>
    </row>
    <row r="11" spans="1:11" x14ac:dyDescent="0.3">
      <c r="A11" s="523"/>
      <c r="B11" s="522"/>
      <c r="C11" s="523"/>
      <c r="D11" s="522"/>
      <c r="E11" s="523"/>
      <c r="F11" s="524"/>
      <c r="G11" s="524"/>
      <c r="H11" s="524"/>
      <c r="I11" s="524"/>
      <c r="J11" s="524"/>
      <c r="K11" s="524"/>
    </row>
    <row r="12" spans="1:11" x14ac:dyDescent="0.3">
      <c r="A12" s="523">
        <f>Revenue!B3</f>
        <v>33</v>
      </c>
      <c r="B12" s="522">
        <v>720</v>
      </c>
      <c r="C12" s="523" t="s">
        <v>84</v>
      </c>
      <c r="D12" s="522">
        <v>721</v>
      </c>
      <c r="E12" s="523" t="s">
        <v>84</v>
      </c>
      <c r="F12" s="524"/>
      <c r="G12" s="524"/>
      <c r="H12" s="524"/>
      <c r="I12" s="524"/>
      <c r="J12" s="524"/>
      <c r="K12" s="524"/>
    </row>
    <row r="13" spans="1:11" x14ac:dyDescent="0.3">
      <c r="A13" s="523"/>
      <c r="B13" s="522"/>
      <c r="C13" s="523"/>
      <c r="D13" s="522"/>
      <c r="E13" s="523"/>
      <c r="F13" s="524"/>
      <c r="G13" s="524"/>
      <c r="H13" s="524"/>
      <c r="I13" s="524"/>
      <c r="J13" s="524"/>
      <c r="K13" s="524"/>
    </row>
    <row r="14" spans="1:11" x14ac:dyDescent="0.3">
      <c r="A14" s="523">
        <f>Revenue!B3</f>
        <v>33</v>
      </c>
      <c r="B14" s="522">
        <v>730</v>
      </c>
      <c r="C14" s="523" t="s">
        <v>85</v>
      </c>
      <c r="D14" s="522">
        <v>731</v>
      </c>
      <c r="E14" s="523" t="s">
        <v>85</v>
      </c>
      <c r="F14" s="524"/>
      <c r="G14" s="524"/>
      <c r="H14" s="524"/>
      <c r="I14" s="524"/>
      <c r="J14" s="524"/>
      <c r="K14" s="524"/>
    </row>
    <row r="15" spans="1:11" x14ac:dyDescent="0.3">
      <c r="A15" s="523"/>
      <c r="B15" s="522"/>
      <c r="C15" s="523"/>
      <c r="D15" s="522"/>
      <c r="E15" s="523"/>
      <c r="F15" s="524"/>
      <c r="G15" s="524"/>
      <c r="H15" s="524"/>
      <c r="I15" s="524"/>
      <c r="J15" s="524"/>
      <c r="K15" s="524"/>
    </row>
    <row r="16" spans="1:11" x14ac:dyDescent="0.3">
      <c r="A16" s="523">
        <f>Revenue!B3</f>
        <v>33</v>
      </c>
      <c r="B16" s="522">
        <v>740</v>
      </c>
      <c r="C16" s="523" t="s">
        <v>86</v>
      </c>
      <c r="D16" s="522">
        <v>741</v>
      </c>
      <c r="E16" s="523" t="s">
        <v>86</v>
      </c>
      <c r="F16" s="524"/>
      <c r="G16" s="524"/>
      <c r="H16" s="524"/>
      <c r="I16" s="524"/>
      <c r="J16" s="524"/>
      <c r="K16" s="524"/>
    </row>
    <row r="17" spans="1:11" x14ac:dyDescent="0.3">
      <c r="A17" s="523"/>
      <c r="B17" s="522"/>
      <c r="C17" s="523"/>
      <c r="D17" s="522"/>
      <c r="E17" s="523"/>
      <c r="F17" s="524"/>
      <c r="G17" s="524"/>
      <c r="H17" s="524"/>
      <c r="I17" s="524"/>
      <c r="J17" s="524"/>
      <c r="K17" s="524"/>
    </row>
    <row r="18" spans="1:11" x14ac:dyDescent="0.3">
      <c r="A18" s="523">
        <f>Revenue!B3</f>
        <v>33</v>
      </c>
      <c r="B18" s="522">
        <v>750</v>
      </c>
      <c r="C18" s="523" t="s">
        <v>87</v>
      </c>
      <c r="D18" s="522">
        <v>751</v>
      </c>
      <c r="E18" s="523" t="s">
        <v>88</v>
      </c>
      <c r="F18" s="524"/>
      <c r="G18" s="524"/>
      <c r="H18" s="524"/>
      <c r="I18" s="524"/>
      <c r="J18" s="524"/>
      <c r="K18" s="524"/>
    </row>
    <row r="19" spans="1:11" x14ac:dyDescent="0.3">
      <c r="A19" s="523">
        <f>Revenue!B3</f>
        <v>33</v>
      </c>
      <c r="B19" s="522">
        <v>750</v>
      </c>
      <c r="C19" s="523" t="s">
        <v>87</v>
      </c>
      <c r="D19" s="522">
        <v>752</v>
      </c>
      <c r="E19" s="523" t="s">
        <v>89</v>
      </c>
      <c r="F19" s="524"/>
      <c r="G19" s="524"/>
      <c r="H19" s="524"/>
      <c r="I19" s="524"/>
      <c r="J19" s="524"/>
      <c r="K19" s="524"/>
    </row>
    <row r="20" spans="1:11" x14ac:dyDescent="0.3">
      <c r="A20" s="523">
        <f>Revenue!B3</f>
        <v>33</v>
      </c>
      <c r="B20" s="522">
        <v>750</v>
      </c>
      <c r="C20" s="523" t="s">
        <v>87</v>
      </c>
      <c r="D20" s="522">
        <v>753</v>
      </c>
      <c r="E20" s="523" t="s">
        <v>90</v>
      </c>
      <c r="F20" s="524"/>
      <c r="G20" s="524"/>
      <c r="H20" s="524"/>
      <c r="I20" s="524"/>
      <c r="J20" s="524"/>
      <c r="K20" s="524"/>
    </row>
    <row r="21" spans="1:11" x14ac:dyDescent="0.3">
      <c r="A21" s="523">
        <f>Revenue!B3</f>
        <v>33</v>
      </c>
      <c r="B21" s="522">
        <v>750</v>
      </c>
      <c r="C21" s="523" t="s">
        <v>87</v>
      </c>
      <c r="D21" s="522">
        <v>754</v>
      </c>
      <c r="E21" s="523" t="s">
        <v>91</v>
      </c>
      <c r="F21" s="524"/>
      <c r="G21" s="524"/>
      <c r="H21" s="524"/>
      <c r="I21" s="524"/>
      <c r="J21" s="524"/>
      <c r="K21" s="524"/>
    </row>
    <row r="22" spans="1:11" x14ac:dyDescent="0.3">
      <c r="A22" s="523">
        <f>Revenue!B3</f>
        <v>33</v>
      </c>
      <c r="B22" s="522">
        <v>750</v>
      </c>
      <c r="C22" s="523" t="s">
        <v>87</v>
      </c>
      <c r="D22" s="522">
        <v>755</v>
      </c>
      <c r="E22" s="523" t="s">
        <v>92</v>
      </c>
      <c r="F22" s="524"/>
      <c r="G22" s="524"/>
      <c r="H22" s="524"/>
      <c r="I22" s="524"/>
      <c r="J22" s="524"/>
      <c r="K22" s="524"/>
    </row>
    <row r="23" spans="1:11" x14ac:dyDescent="0.3">
      <c r="A23" s="523">
        <f>Revenue!B3</f>
        <v>33</v>
      </c>
      <c r="B23" s="522">
        <v>750</v>
      </c>
      <c r="C23" s="523" t="s">
        <v>87</v>
      </c>
      <c r="D23" s="522">
        <v>756</v>
      </c>
      <c r="E23" s="523" t="s">
        <v>93</v>
      </c>
      <c r="F23" s="524"/>
      <c r="G23" s="524"/>
      <c r="H23" s="524"/>
      <c r="I23" s="524"/>
      <c r="J23" s="524"/>
      <c r="K23" s="524"/>
    </row>
    <row r="24" spans="1:11" x14ac:dyDescent="0.3">
      <c r="A24" s="523">
        <f>Revenue!B3</f>
        <v>33</v>
      </c>
      <c r="B24" s="522">
        <v>750</v>
      </c>
      <c r="C24" s="523" t="s">
        <v>87</v>
      </c>
      <c r="D24" s="522">
        <v>757</v>
      </c>
      <c r="E24" s="523" t="s">
        <v>128</v>
      </c>
      <c r="F24" s="524"/>
      <c r="G24" s="524"/>
      <c r="H24" s="524"/>
      <c r="I24" s="524"/>
      <c r="J24" s="524"/>
      <c r="K24" s="524"/>
    </row>
    <row r="25" spans="1:11" x14ac:dyDescent="0.3">
      <c r="A25" s="523">
        <f>Revenue!B3</f>
        <v>33</v>
      </c>
      <c r="B25" s="522">
        <v>750</v>
      </c>
      <c r="C25" s="523" t="s">
        <v>87</v>
      </c>
      <c r="D25" s="522">
        <v>758</v>
      </c>
      <c r="E25" s="523" t="s">
        <v>129</v>
      </c>
      <c r="F25" s="524"/>
      <c r="G25" s="524"/>
      <c r="H25" s="524"/>
      <c r="I25" s="524"/>
      <c r="J25" s="524"/>
      <c r="K25" s="524"/>
    </row>
    <row r="26" spans="1:11" x14ac:dyDescent="0.3">
      <c r="A26" s="523">
        <f>Revenue!B3</f>
        <v>33</v>
      </c>
      <c r="B26" s="522">
        <v>750</v>
      </c>
      <c r="C26" s="523" t="s">
        <v>87</v>
      </c>
      <c r="D26" s="522">
        <v>759</v>
      </c>
      <c r="E26" s="523" t="s">
        <v>94</v>
      </c>
      <c r="F26" s="524"/>
      <c r="G26" s="524"/>
      <c r="H26" s="524"/>
      <c r="I26" s="524"/>
      <c r="J26" s="524"/>
      <c r="K26" s="524"/>
    </row>
    <row r="27" spans="1:11" s="3" customFormat="1" x14ac:dyDescent="0.3">
      <c r="A27" s="525"/>
      <c r="B27" s="518"/>
      <c r="C27" s="525" t="s">
        <v>198</v>
      </c>
      <c r="D27" s="518"/>
      <c r="E27" s="525"/>
      <c r="F27" s="526">
        <f t="shared" ref="F27:K27" si="1">SUM(F18:F26)</f>
        <v>0</v>
      </c>
      <c r="G27" s="526">
        <f t="shared" si="1"/>
        <v>0</v>
      </c>
      <c r="H27" s="526">
        <f t="shared" si="1"/>
        <v>0</v>
      </c>
      <c r="I27" s="526">
        <f t="shared" si="1"/>
        <v>0</v>
      </c>
      <c r="J27" s="526">
        <f t="shared" si="1"/>
        <v>0</v>
      </c>
      <c r="K27" s="526">
        <f t="shared" si="1"/>
        <v>0</v>
      </c>
    </row>
    <row r="28" spans="1:11" x14ac:dyDescent="0.3">
      <c r="A28" s="523"/>
      <c r="B28" s="522"/>
      <c r="C28" s="523"/>
      <c r="D28" s="522"/>
      <c r="E28" s="523"/>
      <c r="F28" s="524"/>
      <c r="G28" s="524"/>
      <c r="H28" s="524"/>
      <c r="I28" s="524"/>
      <c r="J28" s="524"/>
      <c r="K28" s="524"/>
    </row>
    <row r="29" spans="1:11" x14ac:dyDescent="0.3">
      <c r="A29" s="523">
        <f>Revenue!B3</f>
        <v>33</v>
      </c>
      <c r="B29" s="522">
        <v>760</v>
      </c>
      <c r="C29" s="523" t="s">
        <v>95</v>
      </c>
      <c r="D29" s="522">
        <v>761</v>
      </c>
      <c r="E29" s="523" t="s">
        <v>95</v>
      </c>
      <c r="F29" s="524">
        <v>210075</v>
      </c>
      <c r="G29" s="524"/>
      <c r="H29" s="524">
        <v>100000</v>
      </c>
      <c r="I29" s="524"/>
      <c r="J29" s="524">
        <v>100000</v>
      </c>
      <c r="K29" s="524"/>
    </row>
    <row r="30" spans="1:11" x14ac:dyDescent="0.3">
      <c r="A30" s="523"/>
      <c r="B30" s="522"/>
      <c r="C30" s="523"/>
      <c r="D30" s="522"/>
      <c r="E30" s="523"/>
      <c r="F30" s="524"/>
      <c r="G30" s="524"/>
      <c r="H30" s="524"/>
      <c r="I30" s="524"/>
      <c r="J30" s="524"/>
      <c r="K30" s="524"/>
    </row>
    <row r="31" spans="1:11" x14ac:dyDescent="0.3">
      <c r="A31" s="523">
        <f>Revenue!B3</f>
        <v>33</v>
      </c>
      <c r="B31" s="522">
        <v>770</v>
      </c>
      <c r="C31" s="523" t="s">
        <v>96</v>
      </c>
      <c r="D31" s="522">
        <v>771</v>
      </c>
      <c r="E31" s="523" t="s">
        <v>97</v>
      </c>
      <c r="F31" s="524"/>
      <c r="G31" s="524"/>
      <c r="H31" s="524"/>
      <c r="I31" s="524"/>
      <c r="J31" s="524"/>
      <c r="K31" s="524"/>
    </row>
    <row r="32" spans="1:11" x14ac:dyDescent="0.3">
      <c r="A32" s="523">
        <f>Revenue!B3</f>
        <v>33</v>
      </c>
      <c r="B32" s="522">
        <v>770</v>
      </c>
      <c r="C32" s="523" t="s">
        <v>96</v>
      </c>
      <c r="D32" s="522">
        <v>772</v>
      </c>
      <c r="E32" s="523" t="s">
        <v>98</v>
      </c>
      <c r="F32" s="524"/>
      <c r="G32" s="524"/>
      <c r="H32" s="524"/>
      <c r="I32" s="524"/>
      <c r="J32" s="524"/>
      <c r="K32" s="524"/>
    </row>
    <row r="33" spans="1:11" x14ac:dyDescent="0.3">
      <c r="A33" s="523">
        <f>Revenue!B3</f>
        <v>33</v>
      </c>
      <c r="B33" s="522">
        <v>770</v>
      </c>
      <c r="C33" s="523" t="s">
        <v>96</v>
      </c>
      <c r="D33" s="522">
        <v>773</v>
      </c>
      <c r="E33" s="523" t="s">
        <v>99</v>
      </c>
      <c r="F33" s="524"/>
      <c r="G33" s="524"/>
      <c r="H33" s="524"/>
      <c r="I33" s="524"/>
      <c r="J33" s="524"/>
      <c r="K33" s="524"/>
    </row>
    <row r="34" spans="1:11" x14ac:dyDescent="0.3">
      <c r="A34" s="523">
        <f>Revenue!B3</f>
        <v>33</v>
      </c>
      <c r="B34" s="522">
        <v>770</v>
      </c>
      <c r="C34" s="523" t="s">
        <v>96</v>
      </c>
      <c r="D34" s="522">
        <v>779</v>
      </c>
      <c r="E34" s="523" t="s">
        <v>100</v>
      </c>
      <c r="F34" s="524"/>
      <c r="G34" s="524"/>
      <c r="H34" s="524"/>
      <c r="I34" s="524"/>
      <c r="J34" s="524"/>
      <c r="K34" s="524"/>
    </row>
    <row r="35" spans="1:11" s="3" customFormat="1" x14ac:dyDescent="0.3">
      <c r="A35" s="525"/>
      <c r="B35" s="518"/>
      <c r="C35" s="525" t="s">
        <v>199</v>
      </c>
      <c r="D35" s="518"/>
      <c r="E35" s="525"/>
      <c r="F35" s="526">
        <f t="shared" ref="F35:K35" si="2">SUM(F31:F34)</f>
        <v>0</v>
      </c>
      <c r="G35" s="526">
        <f t="shared" si="2"/>
        <v>0</v>
      </c>
      <c r="H35" s="526">
        <f t="shared" si="2"/>
        <v>0</v>
      </c>
      <c r="I35" s="526">
        <f t="shared" si="2"/>
        <v>0</v>
      </c>
      <c r="J35" s="526">
        <f t="shared" si="2"/>
        <v>0</v>
      </c>
      <c r="K35" s="526">
        <f t="shared" si="2"/>
        <v>0</v>
      </c>
    </row>
    <row r="36" spans="1:11" x14ac:dyDescent="0.3">
      <c r="A36" s="523"/>
      <c r="B36" s="522"/>
      <c r="C36" s="523"/>
      <c r="D36" s="522"/>
      <c r="E36" s="523"/>
      <c r="F36" s="524"/>
      <c r="G36" s="524"/>
      <c r="H36" s="524"/>
      <c r="I36" s="524"/>
      <c r="J36" s="524"/>
      <c r="K36" s="524"/>
    </row>
    <row r="37" spans="1:11" x14ac:dyDescent="0.3">
      <c r="A37" s="523">
        <f>Revenue!B3</f>
        <v>33</v>
      </c>
      <c r="B37" s="522">
        <v>780</v>
      </c>
      <c r="C37" s="523" t="s">
        <v>101</v>
      </c>
      <c r="D37" s="522">
        <v>781</v>
      </c>
      <c r="E37" s="523" t="s">
        <v>101</v>
      </c>
      <c r="F37" s="524"/>
      <c r="G37" s="524"/>
      <c r="H37" s="524"/>
      <c r="I37" s="524"/>
      <c r="J37" s="524"/>
      <c r="K37" s="524"/>
    </row>
    <row r="38" spans="1:11" x14ac:dyDescent="0.3">
      <c r="A38" s="523"/>
      <c r="B38" s="522"/>
      <c r="C38" s="523"/>
      <c r="D38" s="522"/>
      <c r="E38" s="523"/>
      <c r="F38" s="524"/>
      <c r="G38" s="524"/>
      <c r="H38" s="524"/>
      <c r="I38" s="524"/>
      <c r="J38" s="524"/>
      <c r="K38" s="524"/>
    </row>
    <row r="39" spans="1:11" x14ac:dyDescent="0.3">
      <c r="A39" s="523">
        <f>Revenue!B3</f>
        <v>33</v>
      </c>
      <c r="B39" s="522">
        <v>790</v>
      </c>
      <c r="C39" s="523" t="s">
        <v>102</v>
      </c>
      <c r="D39" s="522">
        <v>791</v>
      </c>
      <c r="E39" s="523" t="s">
        <v>102</v>
      </c>
      <c r="F39" s="524"/>
      <c r="G39" s="524"/>
      <c r="H39" s="524"/>
      <c r="I39" s="524"/>
      <c r="J39" s="524"/>
      <c r="K39" s="524"/>
    </row>
    <row r="40" spans="1:11" x14ac:dyDescent="0.3">
      <c r="A40" s="523"/>
      <c r="B40" s="522"/>
      <c r="C40" s="523"/>
      <c r="D40" s="522"/>
      <c r="E40" s="523"/>
      <c r="F40" s="524"/>
      <c r="G40" s="524"/>
      <c r="H40" s="524"/>
      <c r="I40" s="524"/>
      <c r="J40" s="524"/>
      <c r="K40" s="524"/>
    </row>
    <row r="41" spans="1:11" x14ac:dyDescent="0.3">
      <c r="A41" s="523"/>
      <c r="B41" s="522"/>
      <c r="C41" s="523"/>
      <c r="D41" s="522"/>
      <c r="E41" s="523"/>
      <c r="F41" s="524"/>
      <c r="G41" s="524"/>
      <c r="H41" s="524"/>
      <c r="I41" s="524"/>
      <c r="J41" s="524"/>
      <c r="K41" s="524"/>
    </row>
    <row r="42" spans="1:11" x14ac:dyDescent="0.3">
      <c r="A42" s="523">
        <f>Revenue!B4</f>
        <v>0</v>
      </c>
      <c r="B42" s="522">
        <v>900</v>
      </c>
      <c r="C42" s="523" t="s">
        <v>114</v>
      </c>
      <c r="D42" s="522">
        <v>901</v>
      </c>
      <c r="E42" s="523" t="s">
        <v>114</v>
      </c>
      <c r="F42" s="524"/>
      <c r="G42" s="524"/>
      <c r="H42" s="524"/>
      <c r="I42" s="524"/>
      <c r="J42" s="524"/>
      <c r="K42" s="524"/>
    </row>
    <row r="43" spans="1:11" x14ac:dyDescent="0.3">
      <c r="A43" s="523"/>
      <c r="B43" s="522"/>
      <c r="C43" s="523"/>
      <c r="D43" s="522"/>
      <c r="E43" s="523"/>
      <c r="F43" s="524"/>
      <c r="G43" s="524"/>
      <c r="H43" s="524"/>
      <c r="I43" s="524"/>
      <c r="J43" s="524"/>
      <c r="K43" s="524"/>
    </row>
    <row r="44" spans="1:11" s="3" customFormat="1" x14ac:dyDescent="0.3">
      <c r="A44" s="525"/>
      <c r="B44" s="518"/>
      <c r="C44" s="525" t="s">
        <v>196</v>
      </c>
      <c r="D44" s="518"/>
      <c r="E44" s="525"/>
      <c r="F44" s="526">
        <f t="shared" ref="F44:K44" si="3">F42+F39+F37+F35+F10+F12+F14+F16+F27+F29</f>
        <v>210075</v>
      </c>
      <c r="G44" s="526">
        <f t="shared" si="3"/>
        <v>0</v>
      </c>
      <c r="H44" s="526">
        <f t="shared" si="3"/>
        <v>100000</v>
      </c>
      <c r="I44" s="526">
        <f t="shared" si="3"/>
        <v>0</v>
      </c>
      <c r="J44" s="526">
        <f t="shared" si="3"/>
        <v>100000</v>
      </c>
      <c r="K44" s="526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Normal="100" workbookViewId="0">
      <pane ySplit="6" topLeftCell="A7" activePane="bottomLeft" state="frozen"/>
      <selection activeCell="G80" sqref="G80:G83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942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 xml:space="preserve">Southern University Shreveport Campus </v>
      </c>
    </row>
    <row r="3" spans="1:11" x14ac:dyDescent="0.3">
      <c r="A3" s="6" t="s">
        <v>116</v>
      </c>
      <c r="B3" s="7">
        <f>Revenue!B3</f>
        <v>33</v>
      </c>
    </row>
    <row r="5" spans="1:11" s="3" customFormat="1" x14ac:dyDescent="0.3">
      <c r="A5" s="518" t="s">
        <v>115</v>
      </c>
      <c r="B5" s="518" t="s">
        <v>1</v>
      </c>
      <c r="C5" s="519" t="s">
        <v>1</v>
      </c>
      <c r="D5" s="518" t="s">
        <v>4</v>
      </c>
      <c r="E5" s="519" t="s">
        <v>0</v>
      </c>
      <c r="F5" s="520" t="s">
        <v>5</v>
      </c>
      <c r="G5" s="520"/>
      <c r="H5" s="520" t="s">
        <v>6</v>
      </c>
      <c r="I5" s="520"/>
      <c r="J5" s="520" t="s">
        <v>7</v>
      </c>
      <c r="K5" s="520"/>
    </row>
    <row r="6" spans="1:11" s="3" customFormat="1" x14ac:dyDescent="0.3">
      <c r="A6" s="518" t="s">
        <v>2</v>
      </c>
      <c r="B6" s="518" t="s">
        <v>2</v>
      </c>
      <c r="C6" s="519" t="s">
        <v>3</v>
      </c>
      <c r="D6" s="518" t="s">
        <v>2</v>
      </c>
      <c r="E6" s="519" t="s">
        <v>3</v>
      </c>
      <c r="F6" s="521" t="s">
        <v>8</v>
      </c>
      <c r="G6" s="521" t="s">
        <v>9</v>
      </c>
      <c r="H6" s="521" t="s">
        <v>8</v>
      </c>
      <c r="I6" s="521" t="s">
        <v>9</v>
      </c>
      <c r="J6" s="521" t="s">
        <v>8</v>
      </c>
      <c r="K6" s="521" t="s">
        <v>9</v>
      </c>
    </row>
    <row r="7" spans="1:11" x14ac:dyDescent="0.3">
      <c r="A7" s="523">
        <f>Revenue!B3</f>
        <v>33</v>
      </c>
      <c r="B7" s="522">
        <v>710</v>
      </c>
      <c r="C7" s="523" t="s">
        <v>80</v>
      </c>
      <c r="D7" s="522">
        <v>711</v>
      </c>
      <c r="E7" s="523" t="s">
        <v>81</v>
      </c>
      <c r="F7" s="524">
        <v>712421</v>
      </c>
      <c r="G7" s="524"/>
      <c r="H7" s="517">
        <v>754414</v>
      </c>
      <c r="I7" s="517"/>
      <c r="J7" s="517">
        <v>821020</v>
      </c>
      <c r="K7" s="517"/>
    </row>
    <row r="8" spans="1:11" x14ac:dyDescent="0.3">
      <c r="A8" s="523">
        <f>Revenue!B3</f>
        <v>33</v>
      </c>
      <c r="B8" s="522">
        <v>710</v>
      </c>
      <c r="C8" s="523" t="s">
        <v>80</v>
      </c>
      <c r="D8" s="522">
        <v>712</v>
      </c>
      <c r="E8" s="523" t="s">
        <v>82</v>
      </c>
      <c r="F8" s="524"/>
      <c r="G8" s="524"/>
      <c r="H8" s="517"/>
      <c r="I8" s="517"/>
      <c r="J8" s="517"/>
      <c r="K8" s="517"/>
    </row>
    <row r="9" spans="1:11" x14ac:dyDescent="0.3">
      <c r="A9" s="523">
        <f>Revenue!B3</f>
        <v>33</v>
      </c>
      <c r="B9" s="522">
        <v>710</v>
      </c>
      <c r="C9" s="523" t="s">
        <v>80</v>
      </c>
      <c r="D9" s="522">
        <v>713</v>
      </c>
      <c r="E9" s="523" t="s">
        <v>83</v>
      </c>
      <c r="F9" s="524">
        <v>307579</v>
      </c>
      <c r="G9" s="524"/>
      <c r="H9" s="517">
        <v>313243</v>
      </c>
      <c r="I9" s="517"/>
      <c r="J9" s="517">
        <v>341936</v>
      </c>
      <c r="K9" s="517"/>
    </row>
    <row r="10" spans="1:11" s="3" customFormat="1" x14ac:dyDescent="0.3">
      <c r="A10" s="525"/>
      <c r="B10" s="518"/>
      <c r="C10" s="525" t="s">
        <v>197</v>
      </c>
      <c r="D10" s="518"/>
      <c r="E10" s="525"/>
      <c r="F10" s="537">
        <f t="shared" ref="F10:K10" si="0">SUM(F7:F9)</f>
        <v>1020000</v>
      </c>
      <c r="G10" s="537">
        <f t="shared" si="0"/>
        <v>0</v>
      </c>
      <c r="H10" s="537">
        <f t="shared" si="0"/>
        <v>1067657</v>
      </c>
      <c r="I10" s="537">
        <f t="shared" si="0"/>
        <v>0</v>
      </c>
      <c r="J10" s="537">
        <f t="shared" si="0"/>
        <v>1162956</v>
      </c>
      <c r="K10" s="537">
        <f t="shared" si="0"/>
        <v>0</v>
      </c>
    </row>
    <row r="11" spans="1:11" x14ac:dyDescent="0.3">
      <c r="A11" s="523"/>
      <c r="B11" s="522"/>
      <c r="C11" s="523"/>
      <c r="D11" s="522"/>
      <c r="E11" s="523"/>
      <c r="F11" s="524"/>
      <c r="G11" s="524"/>
      <c r="H11" s="517"/>
      <c r="I11" s="517"/>
      <c r="J11" s="517"/>
      <c r="K11" s="517"/>
    </row>
    <row r="12" spans="1:11" x14ac:dyDescent="0.3">
      <c r="A12" s="523">
        <f>Revenue!B3</f>
        <v>33</v>
      </c>
      <c r="B12" s="522">
        <v>720</v>
      </c>
      <c r="C12" s="523" t="s">
        <v>84</v>
      </c>
      <c r="D12" s="522">
        <v>721</v>
      </c>
      <c r="E12" s="523" t="s">
        <v>84</v>
      </c>
      <c r="F12" s="524"/>
      <c r="G12" s="524"/>
      <c r="H12" s="517"/>
      <c r="I12" s="517"/>
      <c r="J12" s="517"/>
      <c r="K12" s="517"/>
    </row>
    <row r="13" spans="1:11" x14ac:dyDescent="0.3">
      <c r="A13" s="523"/>
      <c r="B13" s="522"/>
      <c r="C13" s="523"/>
      <c r="D13" s="522"/>
      <c r="E13" s="523"/>
      <c r="F13" s="524"/>
      <c r="G13" s="524"/>
      <c r="H13" s="517"/>
      <c r="I13" s="517"/>
      <c r="J13" s="517"/>
      <c r="K13" s="517"/>
    </row>
    <row r="14" spans="1:11" x14ac:dyDescent="0.3">
      <c r="A14" s="523">
        <f>Revenue!B3</f>
        <v>33</v>
      </c>
      <c r="B14" s="522">
        <v>730</v>
      </c>
      <c r="C14" s="523" t="s">
        <v>85</v>
      </c>
      <c r="D14" s="522">
        <v>731</v>
      </c>
      <c r="E14" s="523" t="s">
        <v>85</v>
      </c>
      <c r="F14" s="524">
        <v>1265891</v>
      </c>
      <c r="G14" s="524"/>
      <c r="H14" s="517">
        <v>1028913</v>
      </c>
      <c r="I14" s="517"/>
      <c r="J14" s="517">
        <v>785639</v>
      </c>
      <c r="K14" s="517"/>
    </row>
    <row r="15" spans="1:11" x14ac:dyDescent="0.3">
      <c r="A15" s="523"/>
      <c r="B15" s="522"/>
      <c r="C15" s="523"/>
      <c r="D15" s="522"/>
      <c r="E15" s="523"/>
      <c r="F15" s="524"/>
      <c r="G15" s="524"/>
      <c r="H15" s="517"/>
      <c r="I15" s="517"/>
      <c r="J15" s="517"/>
      <c r="K15" s="517"/>
    </row>
    <row r="16" spans="1:11" x14ac:dyDescent="0.3">
      <c r="A16" s="523">
        <f>Revenue!B3</f>
        <v>33</v>
      </c>
      <c r="B16" s="522">
        <v>740</v>
      </c>
      <c r="C16" s="523" t="s">
        <v>86</v>
      </c>
      <c r="D16" s="522">
        <v>741</v>
      </c>
      <c r="E16" s="523" t="s">
        <v>86</v>
      </c>
      <c r="F16" s="524">
        <v>202668</v>
      </c>
      <c r="G16" s="524"/>
      <c r="H16" s="517">
        <v>52000</v>
      </c>
      <c r="I16" s="517"/>
      <c r="J16" s="517">
        <v>129000</v>
      </c>
      <c r="K16" s="517"/>
    </row>
    <row r="17" spans="1:11" x14ac:dyDescent="0.3">
      <c r="A17" s="523"/>
      <c r="B17" s="522"/>
      <c r="C17" s="523"/>
      <c r="D17" s="522"/>
      <c r="E17" s="523"/>
      <c r="F17" s="524"/>
      <c r="G17" s="524"/>
      <c r="H17" s="517"/>
      <c r="I17" s="517"/>
      <c r="J17" s="517"/>
      <c r="K17" s="517"/>
    </row>
    <row r="18" spans="1:11" x14ac:dyDescent="0.3">
      <c r="A18" s="523">
        <f>Revenue!B3</f>
        <v>33</v>
      </c>
      <c r="B18" s="522">
        <v>750</v>
      </c>
      <c r="C18" s="523" t="s">
        <v>87</v>
      </c>
      <c r="D18" s="522">
        <v>751</v>
      </c>
      <c r="E18" s="523" t="s">
        <v>88</v>
      </c>
      <c r="F18" s="524"/>
      <c r="G18" s="524"/>
      <c r="H18" s="517"/>
      <c r="I18" s="517"/>
      <c r="J18" s="517"/>
      <c r="K18" s="517"/>
    </row>
    <row r="19" spans="1:11" x14ac:dyDescent="0.3">
      <c r="A19" s="523">
        <f>Revenue!B3</f>
        <v>33</v>
      </c>
      <c r="B19" s="522">
        <v>750</v>
      </c>
      <c r="C19" s="523" t="s">
        <v>87</v>
      </c>
      <c r="D19" s="522">
        <v>752</v>
      </c>
      <c r="E19" s="523" t="s">
        <v>89</v>
      </c>
      <c r="F19" s="524"/>
      <c r="G19" s="524"/>
      <c r="H19" s="517"/>
      <c r="I19" s="517"/>
      <c r="J19" s="517"/>
      <c r="K19" s="517"/>
    </row>
    <row r="20" spans="1:11" x14ac:dyDescent="0.3">
      <c r="A20" s="523">
        <f>Revenue!B3</f>
        <v>33</v>
      </c>
      <c r="B20" s="522">
        <v>750</v>
      </c>
      <c r="C20" s="523" t="s">
        <v>87</v>
      </c>
      <c r="D20" s="522">
        <v>753</v>
      </c>
      <c r="E20" s="523" t="s">
        <v>90</v>
      </c>
      <c r="F20" s="524"/>
      <c r="G20" s="524"/>
      <c r="H20" s="517"/>
      <c r="I20" s="517"/>
      <c r="J20" s="517"/>
      <c r="K20" s="517"/>
    </row>
    <row r="21" spans="1:11" x14ac:dyDescent="0.3">
      <c r="A21" s="523">
        <f>Revenue!B3</f>
        <v>33</v>
      </c>
      <c r="B21" s="522">
        <v>750</v>
      </c>
      <c r="C21" s="523" t="s">
        <v>87</v>
      </c>
      <c r="D21" s="522">
        <v>754</v>
      </c>
      <c r="E21" s="523" t="s">
        <v>91</v>
      </c>
      <c r="F21" s="524"/>
      <c r="G21" s="524"/>
      <c r="H21" s="517"/>
      <c r="I21" s="517"/>
      <c r="J21" s="517"/>
      <c r="K21" s="517"/>
    </row>
    <row r="22" spans="1:11" x14ac:dyDescent="0.3">
      <c r="A22" s="523">
        <f>Revenue!B3</f>
        <v>33</v>
      </c>
      <c r="B22" s="522">
        <v>750</v>
      </c>
      <c r="C22" s="523" t="s">
        <v>87</v>
      </c>
      <c r="D22" s="522">
        <v>755</v>
      </c>
      <c r="E22" s="523" t="s">
        <v>92</v>
      </c>
      <c r="F22" s="524"/>
      <c r="G22" s="524"/>
      <c r="H22" s="517"/>
      <c r="I22" s="517"/>
      <c r="J22" s="517"/>
      <c r="K22" s="517"/>
    </row>
    <row r="23" spans="1:11" x14ac:dyDescent="0.3">
      <c r="A23" s="523">
        <f>Revenue!B3</f>
        <v>33</v>
      </c>
      <c r="B23" s="522">
        <v>750</v>
      </c>
      <c r="C23" s="523" t="s">
        <v>87</v>
      </c>
      <c r="D23" s="522">
        <v>756</v>
      </c>
      <c r="E23" s="523" t="s">
        <v>93</v>
      </c>
      <c r="F23" s="524"/>
      <c r="G23" s="524"/>
      <c r="H23" s="517"/>
      <c r="I23" s="517"/>
      <c r="J23" s="517"/>
      <c r="K23" s="517"/>
    </row>
    <row r="24" spans="1:11" x14ac:dyDescent="0.3">
      <c r="A24" s="523">
        <f>Revenue!B3</f>
        <v>33</v>
      </c>
      <c r="B24" s="522">
        <v>750</v>
      </c>
      <c r="C24" s="523" t="s">
        <v>87</v>
      </c>
      <c r="D24" s="522">
        <v>757</v>
      </c>
      <c r="E24" s="523" t="s">
        <v>128</v>
      </c>
      <c r="F24" s="524"/>
      <c r="G24" s="524"/>
      <c r="H24" s="517"/>
      <c r="I24" s="517"/>
      <c r="J24" s="517"/>
      <c r="K24" s="517"/>
    </row>
    <row r="25" spans="1:11" x14ac:dyDescent="0.3">
      <c r="A25" s="523">
        <f>Revenue!B3</f>
        <v>33</v>
      </c>
      <c r="B25" s="522">
        <v>750</v>
      </c>
      <c r="C25" s="523" t="s">
        <v>87</v>
      </c>
      <c r="D25" s="522">
        <v>758</v>
      </c>
      <c r="E25" s="523" t="s">
        <v>129</v>
      </c>
      <c r="F25" s="524"/>
      <c r="G25" s="524"/>
      <c r="H25" s="517"/>
      <c r="I25" s="517"/>
      <c r="J25" s="517"/>
      <c r="K25" s="517"/>
    </row>
    <row r="26" spans="1:11" x14ac:dyDescent="0.3">
      <c r="A26" s="523">
        <f>Revenue!B3</f>
        <v>33</v>
      </c>
      <c r="B26" s="522">
        <v>750</v>
      </c>
      <c r="C26" s="523" t="s">
        <v>87</v>
      </c>
      <c r="D26" s="522">
        <v>759</v>
      </c>
      <c r="E26" s="523" t="s">
        <v>94</v>
      </c>
      <c r="F26" s="524"/>
      <c r="G26" s="524"/>
      <c r="H26" s="517"/>
      <c r="I26" s="517"/>
      <c r="J26" s="517"/>
      <c r="K26" s="517"/>
    </row>
    <row r="27" spans="1:11" s="3" customFormat="1" x14ac:dyDescent="0.3">
      <c r="A27" s="525"/>
      <c r="B27" s="518"/>
      <c r="C27" s="525" t="s">
        <v>198</v>
      </c>
      <c r="D27" s="518"/>
      <c r="E27" s="525"/>
      <c r="F27" s="526">
        <f t="shared" ref="F27:K27" si="1">SUM(F18:F26)</f>
        <v>0</v>
      </c>
      <c r="G27" s="526">
        <f t="shared" si="1"/>
        <v>0</v>
      </c>
      <c r="H27" s="537">
        <f t="shared" si="1"/>
        <v>0</v>
      </c>
      <c r="I27" s="537">
        <f t="shared" si="1"/>
        <v>0</v>
      </c>
      <c r="J27" s="537">
        <f t="shared" si="1"/>
        <v>0</v>
      </c>
      <c r="K27" s="537">
        <f t="shared" si="1"/>
        <v>0</v>
      </c>
    </row>
    <row r="28" spans="1:11" x14ac:dyDescent="0.3">
      <c r="A28" s="523"/>
      <c r="B28" s="522"/>
      <c r="C28" s="523"/>
      <c r="D28" s="522"/>
      <c r="E28" s="523"/>
      <c r="F28" s="524"/>
      <c r="G28" s="524"/>
      <c r="H28" s="517"/>
      <c r="I28" s="517"/>
      <c r="J28" s="517"/>
      <c r="K28" s="517"/>
    </row>
    <row r="29" spans="1:11" x14ac:dyDescent="0.3">
      <c r="A29" s="523">
        <f>Revenue!B3</f>
        <v>33</v>
      </c>
      <c r="B29" s="522">
        <v>760</v>
      </c>
      <c r="C29" s="523" t="s">
        <v>95</v>
      </c>
      <c r="D29" s="522">
        <v>761</v>
      </c>
      <c r="E29" s="523" t="s">
        <v>95</v>
      </c>
      <c r="F29" s="524"/>
      <c r="G29" s="524"/>
      <c r="H29" s="517"/>
      <c r="I29" s="517"/>
      <c r="J29" s="517"/>
      <c r="K29" s="517"/>
    </row>
    <row r="30" spans="1:11" x14ac:dyDescent="0.3">
      <c r="A30" s="523"/>
      <c r="B30" s="522"/>
      <c r="C30" s="523"/>
      <c r="D30" s="522"/>
      <c r="E30" s="523"/>
      <c r="F30" s="524"/>
      <c r="G30" s="524"/>
      <c r="H30" s="517"/>
      <c r="I30" s="517"/>
      <c r="J30" s="517"/>
      <c r="K30" s="517"/>
    </row>
    <row r="31" spans="1:11" x14ac:dyDescent="0.3">
      <c r="A31" s="523">
        <f>Revenue!B3</f>
        <v>33</v>
      </c>
      <c r="B31" s="522">
        <v>770</v>
      </c>
      <c r="C31" s="523" t="s">
        <v>96</v>
      </c>
      <c r="D31" s="522">
        <v>771</v>
      </c>
      <c r="E31" s="523" t="s">
        <v>97</v>
      </c>
      <c r="F31" s="524"/>
      <c r="G31" s="524"/>
      <c r="H31" s="517"/>
      <c r="I31" s="517"/>
      <c r="J31" s="517"/>
      <c r="K31" s="517"/>
    </row>
    <row r="32" spans="1:11" x14ac:dyDescent="0.3">
      <c r="A32" s="523">
        <f>Revenue!B3</f>
        <v>33</v>
      </c>
      <c r="B32" s="522">
        <v>770</v>
      </c>
      <c r="C32" s="523" t="s">
        <v>96</v>
      </c>
      <c r="D32" s="522">
        <v>772</v>
      </c>
      <c r="E32" s="523" t="s">
        <v>98</v>
      </c>
      <c r="F32" s="524"/>
      <c r="G32" s="524"/>
      <c r="H32" s="517"/>
      <c r="I32" s="517"/>
      <c r="J32" s="517"/>
      <c r="K32" s="517"/>
    </row>
    <row r="33" spans="1:11" x14ac:dyDescent="0.3">
      <c r="A33" s="523">
        <f>Revenue!B3</f>
        <v>33</v>
      </c>
      <c r="B33" s="522">
        <v>770</v>
      </c>
      <c r="C33" s="523" t="s">
        <v>96</v>
      </c>
      <c r="D33" s="522">
        <v>773</v>
      </c>
      <c r="E33" s="523" t="s">
        <v>99</v>
      </c>
      <c r="F33" s="524"/>
      <c r="G33" s="524"/>
      <c r="H33" s="517"/>
      <c r="I33" s="517"/>
      <c r="J33" s="517"/>
      <c r="K33" s="517"/>
    </row>
    <row r="34" spans="1:11" x14ac:dyDescent="0.3">
      <c r="A34" s="523">
        <f>Revenue!B3</f>
        <v>33</v>
      </c>
      <c r="B34" s="522">
        <v>770</v>
      </c>
      <c r="C34" s="523" t="s">
        <v>96</v>
      </c>
      <c r="D34" s="522">
        <v>779</v>
      </c>
      <c r="E34" s="523" t="s">
        <v>100</v>
      </c>
      <c r="F34" s="524"/>
      <c r="G34" s="524"/>
      <c r="H34" s="517"/>
      <c r="I34" s="517"/>
      <c r="J34" s="517"/>
      <c r="K34" s="517"/>
    </row>
    <row r="35" spans="1:11" s="3" customFormat="1" x14ac:dyDescent="0.3">
      <c r="A35" s="525"/>
      <c r="B35" s="518"/>
      <c r="C35" s="525" t="s">
        <v>199</v>
      </c>
      <c r="D35" s="518"/>
      <c r="E35" s="525"/>
      <c r="F35" s="526">
        <f t="shared" ref="F35:K35" si="2">SUM(F31:F34)</f>
        <v>0</v>
      </c>
      <c r="G35" s="526">
        <f t="shared" si="2"/>
        <v>0</v>
      </c>
      <c r="H35" s="537">
        <f t="shared" si="2"/>
        <v>0</v>
      </c>
      <c r="I35" s="537">
        <f t="shared" si="2"/>
        <v>0</v>
      </c>
      <c r="J35" s="537">
        <f t="shared" si="2"/>
        <v>0</v>
      </c>
      <c r="K35" s="537">
        <f t="shared" si="2"/>
        <v>0</v>
      </c>
    </row>
    <row r="36" spans="1:11" x14ac:dyDescent="0.3">
      <c r="A36" s="523"/>
      <c r="B36" s="522"/>
      <c r="C36" s="523"/>
      <c r="D36" s="522"/>
      <c r="E36" s="523"/>
      <c r="F36" s="524"/>
      <c r="G36" s="524"/>
      <c r="H36" s="517"/>
      <c r="I36" s="517"/>
      <c r="J36" s="517"/>
      <c r="K36" s="517"/>
    </row>
    <row r="37" spans="1:11" x14ac:dyDescent="0.3">
      <c r="A37" s="523">
        <f>Revenue!B3</f>
        <v>33</v>
      </c>
      <c r="B37" s="522">
        <v>780</v>
      </c>
      <c r="C37" s="523" t="s">
        <v>101</v>
      </c>
      <c r="D37" s="522">
        <v>781</v>
      </c>
      <c r="E37" s="523" t="s">
        <v>101</v>
      </c>
      <c r="F37" s="524"/>
      <c r="G37" s="524"/>
      <c r="H37" s="517"/>
      <c r="I37" s="517"/>
      <c r="J37" s="517"/>
      <c r="K37" s="517"/>
    </row>
    <row r="38" spans="1:11" x14ac:dyDescent="0.3">
      <c r="A38" s="523"/>
      <c r="B38" s="522"/>
      <c r="C38" s="523"/>
      <c r="D38" s="522"/>
      <c r="E38" s="523"/>
      <c r="F38" s="524"/>
      <c r="G38" s="524"/>
      <c r="H38" s="517"/>
      <c r="I38" s="517"/>
      <c r="J38" s="517"/>
      <c r="K38" s="517"/>
    </row>
    <row r="39" spans="1:11" x14ac:dyDescent="0.3">
      <c r="A39" s="523">
        <f>Revenue!B3</f>
        <v>33</v>
      </c>
      <c r="B39" s="522">
        <v>790</v>
      </c>
      <c r="C39" s="523" t="s">
        <v>102</v>
      </c>
      <c r="D39" s="522">
        <v>791</v>
      </c>
      <c r="E39" s="523" t="s">
        <v>102</v>
      </c>
      <c r="F39" s="524">
        <v>805259</v>
      </c>
      <c r="G39" s="524"/>
      <c r="H39" s="517">
        <v>1458252</v>
      </c>
      <c r="I39" s="517"/>
      <c r="J39" s="517">
        <v>905242</v>
      </c>
      <c r="K39" s="517"/>
    </row>
    <row r="40" spans="1:11" x14ac:dyDescent="0.3">
      <c r="A40" s="523"/>
      <c r="B40" s="522"/>
      <c r="C40" s="523"/>
      <c r="D40" s="522"/>
      <c r="E40" s="523"/>
      <c r="F40" s="524"/>
      <c r="G40" s="524"/>
      <c r="H40" s="517"/>
      <c r="I40" s="517"/>
      <c r="J40" s="517"/>
      <c r="K40" s="517"/>
    </row>
    <row r="41" spans="1:11" x14ac:dyDescent="0.3">
      <c r="A41" s="523"/>
      <c r="B41" s="522"/>
      <c r="C41" s="523"/>
      <c r="D41" s="522"/>
      <c r="E41" s="523"/>
      <c r="F41" s="524"/>
      <c r="G41" s="524"/>
      <c r="H41" s="517"/>
      <c r="I41" s="517"/>
      <c r="J41" s="517"/>
      <c r="K41" s="517"/>
    </row>
    <row r="42" spans="1:11" x14ac:dyDescent="0.3">
      <c r="A42" s="523">
        <f>Revenue!B4</f>
        <v>0</v>
      </c>
      <c r="B42" s="522">
        <v>900</v>
      </c>
      <c r="C42" s="523" t="s">
        <v>114</v>
      </c>
      <c r="D42" s="522">
        <v>901</v>
      </c>
      <c r="E42" s="523" t="s">
        <v>114</v>
      </c>
      <c r="F42" s="524"/>
      <c r="G42" s="524"/>
      <c r="H42" s="517"/>
      <c r="I42" s="517"/>
      <c r="J42" s="517"/>
      <c r="K42" s="517"/>
    </row>
    <row r="43" spans="1:11" x14ac:dyDescent="0.3">
      <c r="A43" s="523"/>
      <c r="B43" s="522"/>
      <c r="C43" s="523"/>
      <c r="D43" s="522"/>
      <c r="E43" s="523"/>
      <c r="F43" s="524"/>
      <c r="G43" s="524"/>
      <c r="H43" s="517"/>
      <c r="I43" s="517"/>
      <c r="J43" s="517"/>
      <c r="K43" s="517"/>
    </row>
    <row r="44" spans="1:11" s="3" customFormat="1" x14ac:dyDescent="0.3">
      <c r="A44" s="525"/>
      <c r="B44" s="518"/>
      <c r="C44" s="525" t="s">
        <v>196</v>
      </c>
      <c r="D44" s="518"/>
      <c r="E44" s="525"/>
      <c r="F44" s="526">
        <f t="shared" ref="F44:K44" si="3">F42+F39+F37+F35+F10+F12+F14+F16+F27+F29</f>
        <v>3293818</v>
      </c>
      <c r="G44" s="526">
        <f t="shared" si="3"/>
        <v>0</v>
      </c>
      <c r="H44" s="526">
        <f t="shared" si="3"/>
        <v>3606822</v>
      </c>
      <c r="I44" s="526">
        <f t="shared" si="3"/>
        <v>0</v>
      </c>
      <c r="J44" s="526">
        <f t="shared" si="3"/>
        <v>2982837</v>
      </c>
      <c r="K44" s="526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Normal="100" workbookViewId="0">
      <pane ySplit="6" topLeftCell="A7" activePane="bottomLeft" state="frozen"/>
      <selection activeCell="G80" sqref="G80:G83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5.88671875" style="8" customWidth="1"/>
    <col min="11" max="11" width="13.109375" style="8" customWidth="1"/>
  </cols>
  <sheetData>
    <row r="1" spans="1:11" x14ac:dyDescent="0.3">
      <c r="A1" s="6" t="s">
        <v>943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 xml:space="preserve">Southern University Shreveport Campus </v>
      </c>
    </row>
    <row r="3" spans="1:11" x14ac:dyDescent="0.3">
      <c r="A3" s="6" t="s">
        <v>116</v>
      </c>
      <c r="B3" s="7">
        <f>Revenue!B3</f>
        <v>33</v>
      </c>
    </row>
    <row r="5" spans="1:11" s="3" customFormat="1" x14ac:dyDescent="0.3">
      <c r="A5" s="518" t="s">
        <v>115</v>
      </c>
      <c r="B5" s="518" t="s">
        <v>1</v>
      </c>
      <c r="C5" s="519" t="s">
        <v>1</v>
      </c>
      <c r="D5" s="518" t="s">
        <v>4</v>
      </c>
      <c r="E5" s="519" t="s">
        <v>0</v>
      </c>
      <c r="F5" s="520" t="s">
        <v>5</v>
      </c>
      <c r="G5" s="520"/>
      <c r="H5" s="520" t="s">
        <v>6</v>
      </c>
      <c r="I5" s="520"/>
      <c r="J5" s="520" t="s">
        <v>7</v>
      </c>
      <c r="K5" s="520"/>
    </row>
    <row r="6" spans="1:11" s="3" customFormat="1" x14ac:dyDescent="0.3">
      <c r="A6" s="518" t="s">
        <v>2</v>
      </c>
      <c r="B6" s="518" t="s">
        <v>2</v>
      </c>
      <c r="C6" s="519" t="s">
        <v>3</v>
      </c>
      <c r="D6" s="518" t="s">
        <v>2</v>
      </c>
      <c r="E6" s="519" t="s">
        <v>3</v>
      </c>
      <c r="F6" s="521" t="s">
        <v>8</v>
      </c>
      <c r="G6" s="521" t="s">
        <v>9</v>
      </c>
      <c r="H6" s="521" t="s">
        <v>8</v>
      </c>
      <c r="I6" s="521" t="s">
        <v>9</v>
      </c>
      <c r="J6" s="521" t="s">
        <v>8</v>
      </c>
      <c r="K6" s="521" t="s">
        <v>9</v>
      </c>
    </row>
    <row r="7" spans="1:11" x14ac:dyDescent="0.3">
      <c r="A7" s="523">
        <f>Revenue!B3</f>
        <v>33</v>
      </c>
      <c r="B7" s="522">
        <v>710</v>
      </c>
      <c r="C7" s="523" t="s">
        <v>80</v>
      </c>
      <c r="D7" s="522">
        <v>711</v>
      </c>
      <c r="E7" s="523" t="s">
        <v>81</v>
      </c>
      <c r="F7" s="524"/>
      <c r="G7" s="524"/>
      <c r="H7" s="524"/>
      <c r="I7" s="524"/>
      <c r="J7" s="524"/>
      <c r="K7" s="524"/>
    </row>
    <row r="8" spans="1:11" x14ac:dyDescent="0.3">
      <c r="A8" s="523">
        <f>Revenue!B3</f>
        <v>33</v>
      </c>
      <c r="B8" s="522">
        <v>710</v>
      </c>
      <c r="C8" s="523" t="s">
        <v>80</v>
      </c>
      <c r="D8" s="522">
        <v>712</v>
      </c>
      <c r="E8" s="523" t="s">
        <v>82</v>
      </c>
      <c r="F8" s="524"/>
      <c r="G8" s="524"/>
      <c r="H8" s="524"/>
      <c r="I8" s="524"/>
      <c r="J8" s="524"/>
      <c r="K8" s="524"/>
    </row>
    <row r="9" spans="1:11" x14ac:dyDescent="0.3">
      <c r="A9" s="523">
        <f>Revenue!B3</f>
        <v>33</v>
      </c>
      <c r="B9" s="522">
        <v>710</v>
      </c>
      <c r="C9" s="523" t="s">
        <v>80</v>
      </c>
      <c r="D9" s="522">
        <v>713</v>
      </c>
      <c r="E9" s="523" t="s">
        <v>83</v>
      </c>
      <c r="F9" s="524"/>
      <c r="G9" s="524"/>
      <c r="H9" s="524"/>
      <c r="I9" s="524"/>
      <c r="J9" s="524"/>
      <c r="K9" s="524"/>
    </row>
    <row r="10" spans="1:11" s="3" customFormat="1" x14ac:dyDescent="0.3">
      <c r="A10" s="525"/>
      <c r="B10" s="518"/>
      <c r="C10" s="525" t="s">
        <v>197</v>
      </c>
      <c r="D10" s="518"/>
      <c r="E10" s="525"/>
      <c r="F10" s="526">
        <f t="shared" ref="F10:K10" si="0">SUM(F7:F9)</f>
        <v>0</v>
      </c>
      <c r="G10" s="526">
        <f t="shared" si="0"/>
        <v>0</v>
      </c>
      <c r="H10" s="526">
        <f t="shared" si="0"/>
        <v>0</v>
      </c>
      <c r="I10" s="526">
        <f t="shared" si="0"/>
        <v>0</v>
      </c>
      <c r="J10" s="526">
        <f t="shared" si="0"/>
        <v>0</v>
      </c>
      <c r="K10" s="526">
        <f t="shared" si="0"/>
        <v>0</v>
      </c>
    </row>
    <row r="11" spans="1:11" x14ac:dyDescent="0.3">
      <c r="A11" s="523"/>
      <c r="B11" s="522"/>
      <c r="C11" s="523"/>
      <c r="D11" s="522"/>
      <c r="E11" s="523"/>
      <c r="F11" s="524"/>
      <c r="G11" s="524"/>
      <c r="H11" s="524"/>
      <c r="I11" s="524"/>
      <c r="J11" s="524"/>
      <c r="K11" s="524"/>
    </row>
    <row r="12" spans="1:11" x14ac:dyDescent="0.3">
      <c r="A12" s="523">
        <f>Revenue!B3</f>
        <v>33</v>
      </c>
      <c r="B12" s="522">
        <v>720</v>
      </c>
      <c r="C12" s="523" t="s">
        <v>84</v>
      </c>
      <c r="D12" s="522">
        <v>721</v>
      </c>
      <c r="E12" s="523" t="s">
        <v>84</v>
      </c>
      <c r="F12" s="524"/>
      <c r="G12" s="524"/>
      <c r="H12" s="524"/>
      <c r="I12" s="524"/>
      <c r="J12" s="524"/>
      <c r="K12" s="524"/>
    </row>
    <row r="13" spans="1:11" x14ac:dyDescent="0.3">
      <c r="A13" s="523"/>
      <c r="B13" s="522"/>
      <c r="C13" s="523"/>
      <c r="D13" s="522"/>
      <c r="E13" s="523"/>
      <c r="F13" s="524"/>
      <c r="G13" s="524"/>
      <c r="H13" s="524"/>
      <c r="I13" s="524"/>
      <c r="J13" s="524"/>
      <c r="K13" s="524"/>
    </row>
    <row r="14" spans="1:11" x14ac:dyDescent="0.3">
      <c r="A14" s="523">
        <f>Revenue!B3</f>
        <v>33</v>
      </c>
      <c r="B14" s="522">
        <v>730</v>
      </c>
      <c r="C14" s="523" t="s">
        <v>85</v>
      </c>
      <c r="D14" s="522">
        <v>731</v>
      </c>
      <c r="E14" s="523" t="s">
        <v>85</v>
      </c>
      <c r="F14" s="524"/>
      <c r="G14" s="524"/>
      <c r="H14" s="524"/>
      <c r="I14" s="524"/>
      <c r="J14" s="524"/>
      <c r="K14" s="524"/>
    </row>
    <row r="15" spans="1:11" x14ac:dyDescent="0.3">
      <c r="A15" s="523"/>
      <c r="B15" s="522"/>
      <c r="C15" s="523"/>
      <c r="D15" s="522"/>
      <c r="E15" s="523"/>
      <c r="F15" s="524"/>
      <c r="G15" s="524"/>
      <c r="H15" s="524"/>
      <c r="I15" s="524"/>
      <c r="J15" s="524"/>
      <c r="K15" s="524"/>
    </row>
    <row r="16" spans="1:11" x14ac:dyDescent="0.3">
      <c r="A16" s="523">
        <f>Revenue!B3</f>
        <v>33</v>
      </c>
      <c r="B16" s="522">
        <v>740</v>
      </c>
      <c r="C16" s="523" t="s">
        <v>86</v>
      </c>
      <c r="D16" s="522">
        <v>741</v>
      </c>
      <c r="E16" s="523" t="s">
        <v>86</v>
      </c>
      <c r="F16" s="524"/>
      <c r="G16" s="524"/>
      <c r="H16" s="524"/>
      <c r="I16" s="524"/>
      <c r="J16" s="524"/>
      <c r="K16" s="524"/>
    </row>
    <row r="17" spans="1:11" x14ac:dyDescent="0.3">
      <c r="A17" s="523"/>
      <c r="B17" s="522"/>
      <c r="C17" s="523"/>
      <c r="D17" s="522"/>
      <c r="E17" s="523"/>
      <c r="F17" s="524"/>
      <c r="G17" s="524"/>
      <c r="H17" s="524"/>
      <c r="I17" s="524"/>
      <c r="J17" s="524"/>
      <c r="K17" s="524"/>
    </row>
    <row r="18" spans="1:11" x14ac:dyDescent="0.3">
      <c r="A18" s="523">
        <f>Revenue!B3</f>
        <v>33</v>
      </c>
      <c r="B18" s="522">
        <v>750</v>
      </c>
      <c r="C18" s="523" t="s">
        <v>87</v>
      </c>
      <c r="D18" s="522">
        <v>751</v>
      </c>
      <c r="E18" s="523" t="s">
        <v>88</v>
      </c>
      <c r="F18" s="524"/>
      <c r="G18" s="524"/>
      <c r="H18" s="524"/>
      <c r="I18" s="524"/>
      <c r="J18" s="524"/>
      <c r="K18" s="524"/>
    </row>
    <row r="19" spans="1:11" x14ac:dyDescent="0.3">
      <c r="A19" s="523">
        <f>Revenue!B3</f>
        <v>33</v>
      </c>
      <c r="B19" s="522">
        <v>750</v>
      </c>
      <c r="C19" s="523" t="s">
        <v>87</v>
      </c>
      <c r="D19" s="522">
        <v>752</v>
      </c>
      <c r="E19" s="523" t="s">
        <v>89</v>
      </c>
      <c r="F19" s="524"/>
      <c r="G19" s="524"/>
      <c r="H19" s="524"/>
      <c r="I19" s="524"/>
      <c r="J19" s="524"/>
      <c r="K19" s="524"/>
    </row>
    <row r="20" spans="1:11" x14ac:dyDescent="0.3">
      <c r="A20" s="523">
        <f>Revenue!B3</f>
        <v>33</v>
      </c>
      <c r="B20" s="522">
        <v>750</v>
      </c>
      <c r="C20" s="523" t="s">
        <v>87</v>
      </c>
      <c r="D20" s="522">
        <v>753</v>
      </c>
      <c r="E20" s="523" t="s">
        <v>90</v>
      </c>
      <c r="F20" s="524"/>
      <c r="G20" s="524"/>
      <c r="H20" s="524"/>
      <c r="I20" s="524"/>
      <c r="J20" s="524"/>
      <c r="K20" s="524"/>
    </row>
    <row r="21" spans="1:11" x14ac:dyDescent="0.3">
      <c r="A21" s="523">
        <f>Revenue!B3</f>
        <v>33</v>
      </c>
      <c r="B21" s="522">
        <v>750</v>
      </c>
      <c r="C21" s="523" t="s">
        <v>87</v>
      </c>
      <c r="D21" s="522">
        <v>754</v>
      </c>
      <c r="E21" s="523" t="s">
        <v>91</v>
      </c>
      <c r="F21" s="524"/>
      <c r="G21" s="524"/>
      <c r="H21" s="524"/>
      <c r="I21" s="524"/>
      <c r="J21" s="524"/>
      <c r="K21" s="524"/>
    </row>
    <row r="22" spans="1:11" x14ac:dyDescent="0.3">
      <c r="A22" s="523">
        <f>Revenue!B3</f>
        <v>33</v>
      </c>
      <c r="B22" s="522">
        <v>750</v>
      </c>
      <c r="C22" s="523" t="s">
        <v>87</v>
      </c>
      <c r="D22" s="522">
        <v>755</v>
      </c>
      <c r="E22" s="523" t="s">
        <v>92</v>
      </c>
      <c r="F22" s="524"/>
      <c r="G22" s="524"/>
      <c r="H22" s="524"/>
      <c r="I22" s="524"/>
      <c r="J22" s="524"/>
      <c r="K22" s="524"/>
    </row>
    <row r="23" spans="1:11" x14ac:dyDescent="0.3">
      <c r="A23" s="523">
        <f>Revenue!B3</f>
        <v>33</v>
      </c>
      <c r="B23" s="522">
        <v>750</v>
      </c>
      <c r="C23" s="523" t="s">
        <v>87</v>
      </c>
      <c r="D23" s="522">
        <v>756</v>
      </c>
      <c r="E23" s="523" t="s">
        <v>93</v>
      </c>
      <c r="F23" s="524"/>
      <c r="G23" s="524"/>
      <c r="H23" s="524"/>
      <c r="I23" s="524"/>
      <c r="J23" s="524"/>
      <c r="K23" s="524"/>
    </row>
    <row r="24" spans="1:11" x14ac:dyDescent="0.3">
      <c r="A24" s="523">
        <f>Revenue!B3</f>
        <v>33</v>
      </c>
      <c r="B24" s="522">
        <v>750</v>
      </c>
      <c r="C24" s="523" t="s">
        <v>87</v>
      </c>
      <c r="D24" s="522">
        <v>757</v>
      </c>
      <c r="E24" s="523" t="s">
        <v>128</v>
      </c>
      <c r="F24" s="524"/>
      <c r="G24" s="524"/>
      <c r="H24" s="524"/>
      <c r="I24" s="524"/>
      <c r="J24" s="524"/>
      <c r="K24" s="524"/>
    </row>
    <row r="25" spans="1:11" x14ac:dyDescent="0.3">
      <c r="A25" s="523">
        <f>Revenue!B3</f>
        <v>33</v>
      </c>
      <c r="B25" s="522">
        <v>750</v>
      </c>
      <c r="C25" s="523" t="s">
        <v>87</v>
      </c>
      <c r="D25" s="522">
        <v>758</v>
      </c>
      <c r="E25" s="523" t="s">
        <v>129</v>
      </c>
      <c r="F25" s="524"/>
      <c r="G25" s="524"/>
      <c r="H25" s="524"/>
      <c r="I25" s="524"/>
      <c r="J25" s="524"/>
      <c r="K25" s="524"/>
    </row>
    <row r="26" spans="1:11" x14ac:dyDescent="0.3">
      <c r="A26" s="523">
        <f>Revenue!B3</f>
        <v>33</v>
      </c>
      <c r="B26" s="522">
        <v>750</v>
      </c>
      <c r="C26" s="523" t="s">
        <v>87</v>
      </c>
      <c r="D26" s="522">
        <v>759</v>
      </c>
      <c r="E26" s="523" t="s">
        <v>94</v>
      </c>
      <c r="F26" s="524"/>
      <c r="G26" s="524"/>
      <c r="H26" s="524"/>
      <c r="I26" s="524"/>
      <c r="J26" s="524"/>
      <c r="K26" s="524"/>
    </row>
    <row r="27" spans="1:11" s="3" customFormat="1" x14ac:dyDescent="0.3">
      <c r="A27" s="525"/>
      <c r="B27" s="518"/>
      <c r="C27" s="525" t="s">
        <v>198</v>
      </c>
      <c r="D27" s="518"/>
      <c r="E27" s="525"/>
      <c r="F27" s="526">
        <f t="shared" ref="F27:K27" si="1">SUM(F18:F26)</f>
        <v>0</v>
      </c>
      <c r="G27" s="526">
        <f t="shared" si="1"/>
        <v>0</v>
      </c>
      <c r="H27" s="526">
        <f t="shared" si="1"/>
        <v>0</v>
      </c>
      <c r="I27" s="526">
        <f t="shared" si="1"/>
        <v>0</v>
      </c>
      <c r="J27" s="526">
        <f t="shared" si="1"/>
        <v>0</v>
      </c>
      <c r="K27" s="526">
        <f t="shared" si="1"/>
        <v>0</v>
      </c>
    </row>
    <row r="28" spans="1:11" x14ac:dyDescent="0.3">
      <c r="A28" s="523"/>
      <c r="B28" s="522"/>
      <c r="C28" s="523"/>
      <c r="D28" s="522"/>
      <c r="E28" s="523"/>
      <c r="F28" s="524"/>
      <c r="G28" s="524"/>
      <c r="H28" s="524"/>
      <c r="I28" s="524"/>
      <c r="J28" s="524"/>
      <c r="K28" s="524"/>
    </row>
    <row r="29" spans="1:11" x14ac:dyDescent="0.3">
      <c r="A29" s="523">
        <f>Revenue!B3</f>
        <v>33</v>
      </c>
      <c r="B29" s="522">
        <v>760</v>
      </c>
      <c r="C29" s="523" t="s">
        <v>95</v>
      </c>
      <c r="D29" s="522">
        <v>761</v>
      </c>
      <c r="E29" s="523" t="s">
        <v>95</v>
      </c>
      <c r="F29" s="524"/>
      <c r="G29" s="524"/>
      <c r="H29" s="524"/>
      <c r="I29" s="524"/>
      <c r="J29" s="524"/>
      <c r="K29" s="524"/>
    </row>
    <row r="30" spans="1:11" x14ac:dyDescent="0.3">
      <c r="A30" s="523"/>
      <c r="B30" s="522"/>
      <c r="C30" s="523"/>
      <c r="D30" s="522"/>
      <c r="E30" s="523"/>
      <c r="F30" s="524"/>
      <c r="G30" s="524"/>
      <c r="H30" s="524"/>
      <c r="I30" s="524"/>
      <c r="J30" s="524"/>
      <c r="K30" s="524"/>
    </row>
    <row r="31" spans="1:11" x14ac:dyDescent="0.3">
      <c r="A31" s="523">
        <f>Revenue!B3</f>
        <v>33</v>
      </c>
      <c r="B31" s="522">
        <v>770</v>
      </c>
      <c r="C31" s="523" t="s">
        <v>96</v>
      </c>
      <c r="D31" s="522">
        <v>771</v>
      </c>
      <c r="E31" s="523" t="s">
        <v>97</v>
      </c>
      <c r="F31" s="524"/>
      <c r="G31" s="524"/>
      <c r="H31" s="524"/>
      <c r="I31" s="524"/>
      <c r="J31" s="524"/>
      <c r="K31" s="524"/>
    </row>
    <row r="32" spans="1:11" x14ac:dyDescent="0.3">
      <c r="A32" s="523">
        <f>Revenue!B3</f>
        <v>33</v>
      </c>
      <c r="B32" s="522">
        <v>770</v>
      </c>
      <c r="C32" s="523" t="s">
        <v>96</v>
      </c>
      <c r="D32" s="522">
        <v>772</v>
      </c>
      <c r="E32" s="523" t="s">
        <v>98</v>
      </c>
      <c r="F32" s="524"/>
      <c r="G32" s="524"/>
      <c r="H32" s="524"/>
      <c r="I32" s="524"/>
      <c r="J32" s="524"/>
      <c r="K32" s="524"/>
    </row>
    <row r="33" spans="1:11" x14ac:dyDescent="0.3">
      <c r="A33" s="523">
        <f>Revenue!B3</f>
        <v>33</v>
      </c>
      <c r="B33" s="522">
        <v>770</v>
      </c>
      <c r="C33" s="523" t="s">
        <v>96</v>
      </c>
      <c r="D33" s="522">
        <v>773</v>
      </c>
      <c r="E33" s="523" t="s">
        <v>99</v>
      </c>
      <c r="F33" s="524"/>
      <c r="G33" s="524"/>
      <c r="H33" s="524"/>
      <c r="I33" s="524"/>
      <c r="J33" s="524"/>
      <c r="K33" s="524"/>
    </row>
    <row r="34" spans="1:11" x14ac:dyDescent="0.3">
      <c r="A34" s="523">
        <f>Revenue!B3</f>
        <v>33</v>
      </c>
      <c r="B34" s="522">
        <v>770</v>
      </c>
      <c r="C34" s="523" t="s">
        <v>96</v>
      </c>
      <c r="D34" s="522">
        <v>779</v>
      </c>
      <c r="E34" s="523" t="s">
        <v>100</v>
      </c>
      <c r="F34" s="524"/>
      <c r="G34" s="524"/>
      <c r="H34" s="524"/>
      <c r="I34" s="524"/>
      <c r="J34" s="524"/>
      <c r="K34" s="524"/>
    </row>
    <row r="35" spans="1:11" s="3" customFormat="1" x14ac:dyDescent="0.3">
      <c r="A35" s="525"/>
      <c r="B35" s="518"/>
      <c r="C35" s="525" t="s">
        <v>199</v>
      </c>
      <c r="D35" s="518"/>
      <c r="E35" s="525"/>
      <c r="F35" s="526">
        <f t="shared" ref="F35:K35" si="2">SUM(F31:F34)</f>
        <v>0</v>
      </c>
      <c r="G35" s="526">
        <f t="shared" si="2"/>
        <v>0</v>
      </c>
      <c r="H35" s="526">
        <f t="shared" si="2"/>
        <v>0</v>
      </c>
      <c r="I35" s="526">
        <f t="shared" si="2"/>
        <v>0</v>
      </c>
      <c r="J35" s="526">
        <f t="shared" si="2"/>
        <v>0</v>
      </c>
      <c r="K35" s="526">
        <f t="shared" si="2"/>
        <v>0</v>
      </c>
    </row>
    <row r="36" spans="1:11" x14ac:dyDescent="0.3">
      <c r="A36" s="523"/>
      <c r="B36" s="522"/>
      <c r="C36" s="523"/>
      <c r="D36" s="522"/>
      <c r="E36" s="523"/>
      <c r="F36" s="524"/>
      <c r="G36" s="524"/>
      <c r="H36" s="524"/>
      <c r="I36" s="524"/>
      <c r="J36" s="524"/>
      <c r="K36" s="524"/>
    </row>
    <row r="37" spans="1:11" x14ac:dyDescent="0.3">
      <c r="A37" s="523">
        <f>Revenue!B3</f>
        <v>33</v>
      </c>
      <c r="B37" s="522">
        <v>780</v>
      </c>
      <c r="C37" s="523" t="s">
        <v>101</v>
      </c>
      <c r="D37" s="522">
        <v>781</v>
      </c>
      <c r="E37" s="523" t="s">
        <v>101</v>
      </c>
      <c r="F37" s="524"/>
      <c r="G37" s="524"/>
      <c r="H37" s="524"/>
      <c r="I37" s="524"/>
      <c r="J37" s="524"/>
      <c r="K37" s="524"/>
    </row>
    <row r="38" spans="1:11" x14ac:dyDescent="0.3">
      <c r="A38" s="523"/>
      <c r="B38" s="522"/>
      <c r="C38" s="523"/>
      <c r="D38" s="522"/>
      <c r="E38" s="523"/>
      <c r="F38" s="524"/>
      <c r="G38" s="524"/>
      <c r="H38" s="524"/>
      <c r="I38" s="524"/>
      <c r="J38" s="524"/>
      <c r="K38" s="524"/>
    </row>
    <row r="39" spans="1:11" x14ac:dyDescent="0.3">
      <c r="A39" s="523">
        <f>Revenue!B3</f>
        <v>33</v>
      </c>
      <c r="B39" s="522">
        <v>790</v>
      </c>
      <c r="C39" s="523" t="s">
        <v>102</v>
      </c>
      <c r="D39" s="522">
        <v>791</v>
      </c>
      <c r="E39" s="523" t="s">
        <v>102</v>
      </c>
      <c r="F39" s="524"/>
      <c r="G39" s="524"/>
      <c r="H39" s="524"/>
      <c r="I39" s="524"/>
      <c r="J39" s="524"/>
      <c r="K39" s="524"/>
    </row>
    <row r="40" spans="1:11" x14ac:dyDescent="0.3">
      <c r="A40" s="523"/>
      <c r="B40" s="522"/>
      <c r="C40" s="523"/>
      <c r="D40" s="522"/>
      <c r="E40" s="523"/>
      <c r="F40" s="524"/>
      <c r="G40" s="524"/>
      <c r="H40" s="524"/>
      <c r="I40" s="524"/>
      <c r="J40" s="524"/>
      <c r="K40" s="524"/>
    </row>
    <row r="41" spans="1:11" x14ac:dyDescent="0.3">
      <c r="A41" s="523"/>
      <c r="B41" s="522"/>
      <c r="C41" s="523"/>
      <c r="D41" s="522"/>
      <c r="E41" s="523"/>
      <c r="F41" s="524"/>
      <c r="G41" s="524"/>
      <c r="H41" s="524"/>
      <c r="I41" s="524"/>
      <c r="J41" s="524"/>
      <c r="K41" s="524"/>
    </row>
    <row r="42" spans="1:11" x14ac:dyDescent="0.3">
      <c r="A42" s="523">
        <f>Revenue!B4</f>
        <v>0</v>
      </c>
      <c r="B42" s="522">
        <v>900</v>
      </c>
      <c r="C42" s="523" t="s">
        <v>114</v>
      </c>
      <c r="D42" s="522">
        <v>901</v>
      </c>
      <c r="E42" s="523" t="s">
        <v>114</v>
      </c>
      <c r="F42" s="524"/>
      <c r="G42" s="524"/>
      <c r="H42" s="524"/>
      <c r="I42" s="524"/>
      <c r="J42" s="524"/>
      <c r="K42" s="524"/>
    </row>
    <row r="43" spans="1:11" x14ac:dyDescent="0.3">
      <c r="A43" s="523"/>
      <c r="B43" s="522"/>
      <c r="C43" s="523"/>
      <c r="D43" s="522"/>
      <c r="E43" s="523"/>
      <c r="F43" s="524"/>
      <c r="G43" s="524"/>
      <c r="H43" s="524"/>
      <c r="I43" s="524"/>
      <c r="J43" s="524"/>
      <c r="K43" s="524"/>
    </row>
    <row r="44" spans="1:11" s="3" customFormat="1" x14ac:dyDescent="0.3">
      <c r="A44" s="525"/>
      <c r="B44" s="518"/>
      <c r="C44" s="525" t="s">
        <v>196</v>
      </c>
      <c r="D44" s="518"/>
      <c r="E44" s="525"/>
      <c r="F44" s="526">
        <f t="shared" ref="F44:K44" si="3">F42+F39+F37+F35+F10+F12+F14+F16+F27+F29</f>
        <v>0</v>
      </c>
      <c r="G44" s="526">
        <f t="shared" si="3"/>
        <v>0</v>
      </c>
      <c r="H44" s="526">
        <f t="shared" si="3"/>
        <v>0</v>
      </c>
      <c r="I44" s="526">
        <f t="shared" si="3"/>
        <v>0</v>
      </c>
      <c r="J44" s="526">
        <f t="shared" si="3"/>
        <v>0</v>
      </c>
      <c r="K44" s="526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Normal="100" workbookViewId="0">
      <pane ySplit="6" topLeftCell="A7" activePane="bottomLeft" state="frozen"/>
      <selection activeCell="G80" sqref="G80:G83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944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 xml:space="preserve">Southern University Shreveport Campus </v>
      </c>
    </row>
    <row r="3" spans="1:11" x14ac:dyDescent="0.3">
      <c r="A3" s="6" t="s">
        <v>116</v>
      </c>
      <c r="B3" s="7">
        <f>Revenue!B3</f>
        <v>33</v>
      </c>
    </row>
    <row r="5" spans="1:11" s="3" customFormat="1" x14ac:dyDescent="0.3">
      <c r="A5" s="518" t="s">
        <v>115</v>
      </c>
      <c r="B5" s="518" t="s">
        <v>1</v>
      </c>
      <c r="C5" s="519" t="s">
        <v>1</v>
      </c>
      <c r="D5" s="518" t="s">
        <v>4</v>
      </c>
      <c r="E5" s="519" t="s">
        <v>0</v>
      </c>
      <c r="F5" s="520" t="s">
        <v>5</v>
      </c>
      <c r="G5" s="520"/>
      <c r="H5" s="520" t="s">
        <v>6</v>
      </c>
      <c r="I5" s="520"/>
      <c r="J5" s="520" t="s">
        <v>7</v>
      </c>
      <c r="K5" s="520"/>
    </row>
    <row r="6" spans="1:11" s="3" customFormat="1" x14ac:dyDescent="0.3">
      <c r="A6" s="518" t="s">
        <v>2</v>
      </c>
      <c r="B6" s="518" t="s">
        <v>2</v>
      </c>
      <c r="C6" s="519" t="s">
        <v>3</v>
      </c>
      <c r="D6" s="518" t="s">
        <v>2</v>
      </c>
      <c r="E6" s="519" t="s">
        <v>3</v>
      </c>
      <c r="F6" s="521" t="s">
        <v>8</v>
      </c>
      <c r="G6" s="521" t="s">
        <v>9</v>
      </c>
      <c r="H6" s="521" t="s">
        <v>8</v>
      </c>
      <c r="I6" s="521" t="s">
        <v>9</v>
      </c>
      <c r="J6" s="521" t="s">
        <v>8</v>
      </c>
      <c r="K6" s="521" t="s">
        <v>9</v>
      </c>
    </row>
    <row r="7" spans="1:11" x14ac:dyDescent="0.3">
      <c r="A7" s="523">
        <f>Revenue!B3</f>
        <v>33</v>
      </c>
      <c r="B7" s="522">
        <v>710</v>
      </c>
      <c r="C7" s="523" t="s">
        <v>80</v>
      </c>
      <c r="D7" s="522">
        <v>711</v>
      </c>
      <c r="E7" s="523" t="s">
        <v>81</v>
      </c>
      <c r="F7" s="524"/>
      <c r="G7" s="524"/>
      <c r="H7" s="524"/>
      <c r="I7" s="524"/>
      <c r="J7" s="524"/>
      <c r="K7" s="524"/>
    </row>
    <row r="8" spans="1:11" x14ac:dyDescent="0.3">
      <c r="A8" s="523">
        <f>Revenue!B3</f>
        <v>33</v>
      </c>
      <c r="B8" s="522">
        <v>710</v>
      </c>
      <c r="C8" s="523" t="s">
        <v>80</v>
      </c>
      <c r="D8" s="522">
        <v>712</v>
      </c>
      <c r="E8" s="523" t="s">
        <v>82</v>
      </c>
      <c r="F8" s="524"/>
      <c r="G8" s="524"/>
      <c r="H8" s="524"/>
      <c r="I8" s="524"/>
      <c r="J8" s="524"/>
      <c r="K8" s="524"/>
    </row>
    <row r="9" spans="1:11" x14ac:dyDescent="0.3">
      <c r="A9" s="523">
        <f>Revenue!B3</f>
        <v>33</v>
      </c>
      <c r="B9" s="522">
        <v>710</v>
      </c>
      <c r="C9" s="523" t="s">
        <v>80</v>
      </c>
      <c r="D9" s="522">
        <v>713</v>
      </c>
      <c r="E9" s="523" t="s">
        <v>83</v>
      </c>
      <c r="F9" s="524"/>
      <c r="G9" s="524"/>
      <c r="H9" s="524"/>
      <c r="I9" s="524"/>
      <c r="J9" s="524"/>
      <c r="K9" s="524"/>
    </row>
    <row r="10" spans="1:11" s="3" customFormat="1" x14ac:dyDescent="0.3">
      <c r="A10" s="525"/>
      <c r="B10" s="518"/>
      <c r="C10" s="525" t="s">
        <v>197</v>
      </c>
      <c r="D10" s="518"/>
      <c r="E10" s="525"/>
      <c r="F10" s="526">
        <f t="shared" ref="F10:K10" si="0">SUM(F7:F9)</f>
        <v>0</v>
      </c>
      <c r="G10" s="526">
        <f t="shared" si="0"/>
        <v>0</v>
      </c>
      <c r="H10" s="526">
        <f t="shared" si="0"/>
        <v>0</v>
      </c>
      <c r="I10" s="526">
        <f t="shared" si="0"/>
        <v>0</v>
      </c>
      <c r="J10" s="526">
        <f t="shared" si="0"/>
        <v>0</v>
      </c>
      <c r="K10" s="526">
        <f t="shared" si="0"/>
        <v>0</v>
      </c>
    </row>
    <row r="11" spans="1:11" x14ac:dyDescent="0.3">
      <c r="A11" s="523"/>
      <c r="B11" s="522"/>
      <c r="C11" s="523"/>
      <c r="D11" s="522"/>
      <c r="E11" s="523"/>
      <c r="F11" s="524"/>
      <c r="G11" s="524"/>
      <c r="H11" s="524"/>
      <c r="I11" s="524"/>
      <c r="J11" s="524"/>
      <c r="K11" s="524"/>
    </row>
    <row r="12" spans="1:11" x14ac:dyDescent="0.3">
      <c r="A12" s="523">
        <f>Revenue!B3</f>
        <v>33</v>
      </c>
      <c r="B12" s="522">
        <v>720</v>
      </c>
      <c r="C12" s="523" t="s">
        <v>84</v>
      </c>
      <c r="D12" s="522">
        <v>721</v>
      </c>
      <c r="E12" s="523" t="s">
        <v>84</v>
      </c>
      <c r="F12" s="524"/>
      <c r="G12" s="524"/>
      <c r="H12" s="524"/>
      <c r="I12" s="524"/>
      <c r="J12" s="524"/>
      <c r="K12" s="524"/>
    </row>
    <row r="13" spans="1:11" x14ac:dyDescent="0.3">
      <c r="A13" s="523"/>
      <c r="B13" s="522"/>
      <c r="C13" s="523"/>
      <c r="D13" s="522"/>
      <c r="E13" s="523"/>
      <c r="F13" s="524"/>
      <c r="G13" s="524"/>
      <c r="H13" s="524"/>
      <c r="I13" s="524"/>
      <c r="J13" s="524"/>
      <c r="K13" s="524"/>
    </row>
    <row r="14" spans="1:11" x14ac:dyDescent="0.3">
      <c r="A14" s="523">
        <f>Revenue!B3</f>
        <v>33</v>
      </c>
      <c r="B14" s="522">
        <v>730</v>
      </c>
      <c r="C14" s="523" t="s">
        <v>85</v>
      </c>
      <c r="D14" s="522">
        <v>731</v>
      </c>
      <c r="E14" s="523" t="s">
        <v>85</v>
      </c>
      <c r="F14" s="524"/>
      <c r="G14" s="524"/>
      <c r="H14" s="524"/>
      <c r="I14" s="524"/>
      <c r="J14" s="524"/>
      <c r="K14" s="524"/>
    </row>
    <row r="15" spans="1:11" x14ac:dyDescent="0.3">
      <c r="A15" s="523"/>
      <c r="B15" s="522"/>
      <c r="C15" s="523"/>
      <c r="D15" s="522"/>
      <c r="E15" s="523"/>
      <c r="F15" s="524"/>
      <c r="G15" s="524"/>
      <c r="H15" s="524"/>
      <c r="I15" s="524"/>
      <c r="J15" s="524"/>
      <c r="K15" s="524"/>
    </row>
    <row r="16" spans="1:11" x14ac:dyDescent="0.3">
      <c r="A16" s="523">
        <f>Revenue!B3</f>
        <v>33</v>
      </c>
      <c r="B16" s="522">
        <v>740</v>
      </c>
      <c r="C16" s="523" t="s">
        <v>86</v>
      </c>
      <c r="D16" s="522">
        <v>741</v>
      </c>
      <c r="E16" s="523" t="s">
        <v>86</v>
      </c>
      <c r="F16" s="524"/>
      <c r="G16" s="524"/>
      <c r="H16" s="524"/>
      <c r="I16" s="524"/>
      <c r="J16" s="524"/>
      <c r="K16" s="524"/>
    </row>
    <row r="17" spans="1:11" x14ac:dyDescent="0.3">
      <c r="A17" s="523"/>
      <c r="B17" s="522"/>
      <c r="C17" s="523"/>
      <c r="D17" s="522"/>
      <c r="E17" s="523"/>
      <c r="F17" s="524"/>
      <c r="G17" s="524"/>
      <c r="H17" s="524"/>
      <c r="I17" s="524"/>
      <c r="J17" s="524"/>
      <c r="K17" s="524"/>
    </row>
    <row r="18" spans="1:11" x14ac:dyDescent="0.3">
      <c r="A18" s="523">
        <f>Revenue!B3</f>
        <v>33</v>
      </c>
      <c r="B18" s="522">
        <v>750</v>
      </c>
      <c r="C18" s="523" t="s">
        <v>87</v>
      </c>
      <c r="D18" s="522">
        <v>751</v>
      </c>
      <c r="E18" s="523" t="s">
        <v>88</v>
      </c>
      <c r="F18" s="524"/>
      <c r="G18" s="524"/>
      <c r="H18" s="524"/>
      <c r="I18" s="524"/>
      <c r="J18" s="524"/>
      <c r="K18" s="524"/>
    </row>
    <row r="19" spans="1:11" x14ac:dyDescent="0.3">
      <c r="A19" s="523">
        <f>Revenue!B3</f>
        <v>33</v>
      </c>
      <c r="B19" s="522">
        <v>750</v>
      </c>
      <c r="C19" s="523" t="s">
        <v>87</v>
      </c>
      <c r="D19" s="522">
        <v>752</v>
      </c>
      <c r="E19" s="523" t="s">
        <v>89</v>
      </c>
      <c r="F19" s="524"/>
      <c r="G19" s="524"/>
      <c r="H19" s="524"/>
      <c r="I19" s="524"/>
      <c r="J19" s="524"/>
      <c r="K19" s="524"/>
    </row>
    <row r="20" spans="1:11" x14ac:dyDescent="0.3">
      <c r="A20" s="523">
        <f>Revenue!B3</f>
        <v>33</v>
      </c>
      <c r="B20" s="522">
        <v>750</v>
      </c>
      <c r="C20" s="523" t="s">
        <v>87</v>
      </c>
      <c r="D20" s="522">
        <v>753</v>
      </c>
      <c r="E20" s="523" t="s">
        <v>90</v>
      </c>
      <c r="F20" s="524"/>
      <c r="G20" s="524"/>
      <c r="H20" s="524"/>
      <c r="I20" s="524"/>
      <c r="J20" s="524"/>
      <c r="K20" s="524"/>
    </row>
    <row r="21" spans="1:11" x14ac:dyDescent="0.3">
      <c r="A21" s="523">
        <f>Revenue!B3</f>
        <v>33</v>
      </c>
      <c r="B21" s="522">
        <v>750</v>
      </c>
      <c r="C21" s="523" t="s">
        <v>87</v>
      </c>
      <c r="D21" s="522">
        <v>754</v>
      </c>
      <c r="E21" s="523" t="s">
        <v>91</v>
      </c>
      <c r="F21" s="524"/>
      <c r="G21" s="524"/>
      <c r="H21" s="524"/>
      <c r="I21" s="524"/>
      <c r="J21" s="524"/>
      <c r="K21" s="524"/>
    </row>
    <row r="22" spans="1:11" x14ac:dyDescent="0.3">
      <c r="A22" s="523">
        <f>Revenue!B3</f>
        <v>33</v>
      </c>
      <c r="B22" s="522">
        <v>750</v>
      </c>
      <c r="C22" s="523" t="s">
        <v>87</v>
      </c>
      <c r="D22" s="522">
        <v>755</v>
      </c>
      <c r="E22" s="523" t="s">
        <v>92</v>
      </c>
      <c r="F22" s="524"/>
      <c r="G22" s="524"/>
      <c r="H22" s="524"/>
      <c r="I22" s="524"/>
      <c r="J22" s="524"/>
      <c r="K22" s="524"/>
    </row>
    <row r="23" spans="1:11" x14ac:dyDescent="0.3">
      <c r="A23" s="523">
        <f>Revenue!B3</f>
        <v>33</v>
      </c>
      <c r="B23" s="522">
        <v>750</v>
      </c>
      <c r="C23" s="523" t="s">
        <v>87</v>
      </c>
      <c r="D23" s="522">
        <v>756</v>
      </c>
      <c r="E23" s="523" t="s">
        <v>93</v>
      </c>
      <c r="F23" s="524"/>
      <c r="G23" s="524"/>
      <c r="H23" s="524"/>
      <c r="I23" s="524"/>
      <c r="J23" s="524"/>
      <c r="K23" s="524"/>
    </row>
    <row r="24" spans="1:11" x14ac:dyDescent="0.3">
      <c r="A24" s="523">
        <f>Revenue!B3</f>
        <v>33</v>
      </c>
      <c r="B24" s="522">
        <v>750</v>
      </c>
      <c r="C24" s="523" t="s">
        <v>87</v>
      </c>
      <c r="D24" s="522">
        <v>757</v>
      </c>
      <c r="E24" s="523" t="s">
        <v>128</v>
      </c>
      <c r="F24" s="524"/>
      <c r="G24" s="524"/>
      <c r="H24" s="524"/>
      <c r="I24" s="524"/>
      <c r="J24" s="524"/>
      <c r="K24" s="524"/>
    </row>
    <row r="25" spans="1:11" x14ac:dyDescent="0.3">
      <c r="A25" s="523">
        <f>Revenue!B3</f>
        <v>33</v>
      </c>
      <c r="B25" s="522">
        <v>750</v>
      </c>
      <c r="C25" s="523" t="s">
        <v>87</v>
      </c>
      <c r="D25" s="522">
        <v>758</v>
      </c>
      <c r="E25" s="523" t="s">
        <v>129</v>
      </c>
      <c r="F25" s="524"/>
      <c r="G25" s="524"/>
      <c r="H25" s="524"/>
      <c r="I25" s="524"/>
      <c r="J25" s="524"/>
      <c r="K25" s="524"/>
    </row>
    <row r="26" spans="1:11" x14ac:dyDescent="0.3">
      <c r="A26" s="523">
        <f>Revenue!B3</f>
        <v>33</v>
      </c>
      <c r="B26" s="522">
        <v>750</v>
      </c>
      <c r="C26" s="523" t="s">
        <v>87</v>
      </c>
      <c r="D26" s="522">
        <v>759</v>
      </c>
      <c r="E26" s="523" t="s">
        <v>94</v>
      </c>
      <c r="F26" s="524"/>
      <c r="G26" s="524"/>
      <c r="H26" s="524"/>
      <c r="I26" s="524"/>
      <c r="J26" s="524"/>
      <c r="K26" s="524"/>
    </row>
    <row r="27" spans="1:11" s="3" customFormat="1" x14ac:dyDescent="0.3">
      <c r="A27" s="525"/>
      <c r="B27" s="518"/>
      <c r="C27" s="525" t="s">
        <v>198</v>
      </c>
      <c r="D27" s="518"/>
      <c r="E27" s="525"/>
      <c r="F27" s="526">
        <f t="shared" ref="F27:K27" si="1">SUM(F18:F26)</f>
        <v>0</v>
      </c>
      <c r="G27" s="526">
        <f t="shared" si="1"/>
        <v>0</v>
      </c>
      <c r="H27" s="526">
        <f t="shared" si="1"/>
        <v>0</v>
      </c>
      <c r="I27" s="526">
        <f t="shared" si="1"/>
        <v>0</v>
      </c>
      <c r="J27" s="526">
        <f t="shared" si="1"/>
        <v>0</v>
      </c>
      <c r="K27" s="526">
        <f t="shared" si="1"/>
        <v>0</v>
      </c>
    </row>
    <row r="28" spans="1:11" x14ac:dyDescent="0.3">
      <c r="A28" s="523"/>
      <c r="B28" s="522"/>
      <c r="C28" s="523"/>
      <c r="D28" s="522"/>
      <c r="E28" s="523"/>
      <c r="F28" s="524"/>
      <c r="G28" s="524"/>
      <c r="H28" s="524"/>
      <c r="I28" s="524"/>
      <c r="J28" s="524"/>
      <c r="K28" s="524"/>
    </row>
    <row r="29" spans="1:11" x14ac:dyDescent="0.3">
      <c r="A29" s="523">
        <f>Revenue!B3</f>
        <v>33</v>
      </c>
      <c r="B29" s="522">
        <v>760</v>
      </c>
      <c r="C29" s="523" t="s">
        <v>95</v>
      </c>
      <c r="D29" s="522">
        <v>761</v>
      </c>
      <c r="E29" s="523" t="s">
        <v>95</v>
      </c>
      <c r="F29" s="524"/>
      <c r="G29" s="524"/>
      <c r="H29" s="524"/>
      <c r="I29" s="524"/>
      <c r="J29" s="524"/>
      <c r="K29" s="524"/>
    </row>
    <row r="30" spans="1:11" x14ac:dyDescent="0.3">
      <c r="A30" s="523"/>
      <c r="B30" s="522"/>
      <c r="C30" s="523"/>
      <c r="D30" s="522"/>
      <c r="E30" s="523"/>
      <c r="F30" s="524"/>
      <c r="G30" s="524"/>
      <c r="H30" s="524"/>
      <c r="I30" s="524"/>
      <c r="J30" s="524"/>
      <c r="K30" s="524"/>
    </row>
    <row r="31" spans="1:11" x14ac:dyDescent="0.3">
      <c r="A31" s="523">
        <f>Revenue!B3</f>
        <v>33</v>
      </c>
      <c r="B31" s="522">
        <v>770</v>
      </c>
      <c r="C31" s="523" t="s">
        <v>96</v>
      </c>
      <c r="D31" s="522">
        <v>771</v>
      </c>
      <c r="E31" s="523" t="s">
        <v>97</v>
      </c>
      <c r="F31" s="524"/>
      <c r="G31" s="524"/>
      <c r="H31" s="524"/>
      <c r="I31" s="524"/>
      <c r="J31" s="524"/>
      <c r="K31" s="524"/>
    </row>
    <row r="32" spans="1:11" x14ac:dyDescent="0.3">
      <c r="A32" s="523">
        <f>Revenue!B3</f>
        <v>33</v>
      </c>
      <c r="B32" s="522">
        <v>770</v>
      </c>
      <c r="C32" s="523" t="s">
        <v>96</v>
      </c>
      <c r="D32" s="522">
        <v>772</v>
      </c>
      <c r="E32" s="523" t="s">
        <v>98</v>
      </c>
      <c r="F32" s="524"/>
      <c r="G32" s="524"/>
      <c r="H32" s="524"/>
      <c r="I32" s="524"/>
      <c r="J32" s="524"/>
      <c r="K32" s="524"/>
    </row>
    <row r="33" spans="1:11" x14ac:dyDescent="0.3">
      <c r="A33" s="523">
        <f>Revenue!B3</f>
        <v>33</v>
      </c>
      <c r="B33" s="522">
        <v>770</v>
      </c>
      <c r="C33" s="523" t="s">
        <v>96</v>
      </c>
      <c r="D33" s="522">
        <v>773</v>
      </c>
      <c r="E33" s="523" t="s">
        <v>99</v>
      </c>
      <c r="F33" s="524"/>
      <c r="G33" s="524"/>
      <c r="H33" s="524"/>
      <c r="I33" s="524"/>
      <c r="J33" s="524"/>
      <c r="K33" s="524"/>
    </row>
    <row r="34" spans="1:11" x14ac:dyDescent="0.3">
      <c r="A34" s="523">
        <f>Revenue!B3</f>
        <v>33</v>
      </c>
      <c r="B34" s="522">
        <v>770</v>
      </c>
      <c r="C34" s="523" t="s">
        <v>96</v>
      </c>
      <c r="D34" s="522">
        <v>779</v>
      </c>
      <c r="E34" s="523" t="s">
        <v>100</v>
      </c>
      <c r="F34" s="524"/>
      <c r="G34" s="524"/>
      <c r="H34" s="524"/>
      <c r="I34" s="524"/>
      <c r="J34" s="524"/>
      <c r="K34" s="524"/>
    </row>
    <row r="35" spans="1:11" s="3" customFormat="1" x14ac:dyDescent="0.3">
      <c r="A35" s="525"/>
      <c r="B35" s="518"/>
      <c r="C35" s="525" t="s">
        <v>199</v>
      </c>
      <c r="D35" s="518"/>
      <c r="E35" s="525"/>
      <c r="F35" s="526">
        <f t="shared" ref="F35:K35" si="2">SUM(F31:F34)</f>
        <v>0</v>
      </c>
      <c r="G35" s="526">
        <f t="shared" si="2"/>
        <v>0</v>
      </c>
      <c r="H35" s="526">
        <f t="shared" si="2"/>
        <v>0</v>
      </c>
      <c r="I35" s="526">
        <f t="shared" si="2"/>
        <v>0</v>
      </c>
      <c r="J35" s="526">
        <f t="shared" si="2"/>
        <v>0</v>
      </c>
      <c r="K35" s="526">
        <f t="shared" si="2"/>
        <v>0</v>
      </c>
    </row>
    <row r="36" spans="1:11" x14ac:dyDescent="0.3">
      <c r="A36" s="523"/>
      <c r="B36" s="522"/>
      <c r="C36" s="523"/>
      <c r="D36" s="522"/>
      <c r="E36" s="523"/>
      <c r="F36" s="524"/>
      <c r="G36" s="524"/>
      <c r="H36" s="524"/>
      <c r="I36" s="524"/>
      <c r="J36" s="524"/>
      <c r="K36" s="524"/>
    </row>
    <row r="37" spans="1:11" x14ac:dyDescent="0.3">
      <c r="A37" s="523">
        <f>Revenue!B3</f>
        <v>33</v>
      </c>
      <c r="B37" s="522">
        <v>780</v>
      </c>
      <c r="C37" s="523" t="s">
        <v>101</v>
      </c>
      <c r="D37" s="522">
        <v>781</v>
      </c>
      <c r="E37" s="523" t="s">
        <v>101</v>
      </c>
      <c r="F37" s="524"/>
      <c r="G37" s="524"/>
      <c r="H37" s="524"/>
      <c r="I37" s="524"/>
      <c r="J37" s="524"/>
      <c r="K37" s="524"/>
    </row>
    <row r="38" spans="1:11" x14ac:dyDescent="0.3">
      <c r="A38" s="523"/>
      <c r="B38" s="522"/>
      <c r="C38" s="523"/>
      <c r="D38" s="522"/>
      <c r="E38" s="523"/>
      <c r="F38" s="524"/>
      <c r="G38" s="524"/>
      <c r="H38" s="524"/>
      <c r="I38" s="524"/>
      <c r="J38" s="524"/>
      <c r="K38" s="524"/>
    </row>
    <row r="39" spans="1:11" x14ac:dyDescent="0.3">
      <c r="A39" s="523">
        <f>Revenue!B3</f>
        <v>33</v>
      </c>
      <c r="B39" s="522">
        <v>790</v>
      </c>
      <c r="C39" s="523" t="s">
        <v>102</v>
      </c>
      <c r="D39" s="522">
        <v>791</v>
      </c>
      <c r="E39" s="523" t="s">
        <v>102</v>
      </c>
      <c r="F39" s="524"/>
      <c r="G39" s="524"/>
      <c r="H39" s="524">
        <v>0</v>
      </c>
      <c r="I39" s="524"/>
      <c r="J39" s="524">
        <v>0</v>
      </c>
      <c r="K39" s="524"/>
    </row>
    <row r="40" spans="1:11" x14ac:dyDescent="0.3">
      <c r="A40" s="523"/>
      <c r="B40" s="522"/>
      <c r="C40" s="523"/>
      <c r="D40" s="522"/>
      <c r="E40" s="523"/>
      <c r="F40" s="524"/>
      <c r="G40" s="524"/>
      <c r="H40" s="524"/>
      <c r="I40" s="524"/>
      <c r="J40" s="524"/>
      <c r="K40" s="524"/>
    </row>
    <row r="41" spans="1:11" x14ac:dyDescent="0.3">
      <c r="A41" s="523"/>
      <c r="B41" s="522"/>
      <c r="C41" s="523"/>
      <c r="D41" s="522"/>
      <c r="E41" s="523"/>
      <c r="F41" s="524"/>
      <c r="G41" s="524"/>
      <c r="H41" s="524"/>
      <c r="I41" s="524"/>
      <c r="J41" s="524"/>
      <c r="K41" s="524"/>
    </row>
    <row r="42" spans="1:11" x14ac:dyDescent="0.3">
      <c r="A42" s="523">
        <f>Revenue!B4</f>
        <v>0</v>
      </c>
      <c r="B42" s="522">
        <v>900</v>
      </c>
      <c r="C42" s="523" t="s">
        <v>114</v>
      </c>
      <c r="D42" s="522">
        <v>901</v>
      </c>
      <c r="E42" s="523" t="s">
        <v>114</v>
      </c>
      <c r="F42" s="524"/>
      <c r="G42" s="524"/>
      <c r="H42" s="524"/>
      <c r="I42" s="524"/>
      <c r="J42" s="524"/>
      <c r="K42" s="524"/>
    </row>
    <row r="43" spans="1:11" x14ac:dyDescent="0.3">
      <c r="A43" s="523"/>
      <c r="B43" s="522"/>
      <c r="C43" s="523"/>
      <c r="D43" s="522"/>
      <c r="E43" s="523"/>
      <c r="F43" s="524"/>
      <c r="G43" s="524"/>
      <c r="H43" s="524"/>
      <c r="I43" s="524"/>
      <c r="J43" s="524"/>
      <c r="K43" s="524"/>
    </row>
    <row r="44" spans="1:11" s="3" customFormat="1" x14ac:dyDescent="0.3">
      <c r="A44" s="525"/>
      <c r="B44" s="518"/>
      <c r="C44" s="525" t="s">
        <v>196</v>
      </c>
      <c r="D44" s="518"/>
      <c r="E44" s="525"/>
      <c r="F44" s="526">
        <f t="shared" ref="F44:K44" si="3">F42+F39+F37+F35+F10+F12+F14+F16+F27+F29</f>
        <v>0</v>
      </c>
      <c r="G44" s="526">
        <f t="shared" si="3"/>
        <v>0</v>
      </c>
      <c r="H44" s="526">
        <f t="shared" si="3"/>
        <v>0</v>
      </c>
      <c r="I44" s="526">
        <f t="shared" si="3"/>
        <v>0</v>
      </c>
      <c r="J44" s="526">
        <f t="shared" si="3"/>
        <v>0</v>
      </c>
      <c r="K44" s="526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50"/>
  <sheetViews>
    <sheetView zoomScaleNormal="100" workbookViewId="0">
      <pane xSplit="2" ySplit="5" topLeftCell="C6" activePane="bottomRight" state="frozen"/>
      <selection activeCell="G80" sqref="G80:G83"/>
      <selection pane="topRight" activeCell="G80" sqref="G80:G83"/>
      <selection pane="bottomLeft" activeCell="G80" sqref="G80:G83"/>
      <selection pane="bottomRight" activeCell="C6" sqref="C6"/>
    </sheetView>
  </sheetViews>
  <sheetFormatPr defaultRowHeight="14.4" x14ac:dyDescent="0.3"/>
  <cols>
    <col min="1" max="1" width="17" style="1" customWidth="1"/>
    <col min="2" max="2" width="37.109375" customWidth="1"/>
    <col min="3" max="29" width="17.88671875" customWidth="1"/>
  </cols>
  <sheetData>
    <row r="1" spans="1:23" x14ac:dyDescent="0.3">
      <c r="A1" s="6" t="s">
        <v>945</v>
      </c>
      <c r="D1" s="1"/>
    </row>
    <row r="2" spans="1:23" x14ac:dyDescent="0.3">
      <c r="A2" s="6" t="s">
        <v>79</v>
      </c>
      <c r="B2" s="9" t="str">
        <f>Revenue!B2</f>
        <v xml:space="preserve">Southern University Shreveport Campus </v>
      </c>
      <c r="D2" s="1"/>
    </row>
    <row r="3" spans="1:23" x14ac:dyDescent="0.3">
      <c r="A3" s="6" t="s">
        <v>116</v>
      </c>
      <c r="B3" s="7">
        <f>Revenue!B3</f>
        <v>33</v>
      </c>
      <c r="D3" s="1"/>
    </row>
    <row r="5" spans="1:23" s="3" customFormat="1" ht="15" thickBot="1" x14ac:dyDescent="0.35">
      <c r="A5" s="2" t="s">
        <v>346</v>
      </c>
    </row>
    <row r="6" spans="1:23" s="2" customFormat="1" ht="15.6" thickTop="1" thickBot="1" x14ac:dyDescent="0.35">
      <c r="A6" s="11" t="s">
        <v>4</v>
      </c>
      <c r="B6" s="11" t="s">
        <v>0</v>
      </c>
      <c r="C6" s="14" t="s">
        <v>339</v>
      </c>
      <c r="D6" s="14"/>
      <c r="E6" s="22"/>
      <c r="F6" s="24" t="s">
        <v>340</v>
      </c>
      <c r="G6" s="14"/>
      <c r="H6" s="22"/>
      <c r="I6" s="24" t="s">
        <v>341</v>
      </c>
      <c r="J6" s="14"/>
      <c r="K6" s="22"/>
      <c r="L6" s="24" t="s">
        <v>342</v>
      </c>
      <c r="M6" s="14"/>
      <c r="N6" s="22"/>
      <c r="O6" s="24" t="s">
        <v>343</v>
      </c>
      <c r="P6" s="14"/>
      <c r="Q6" s="22"/>
      <c r="R6" s="24" t="s">
        <v>344</v>
      </c>
      <c r="S6" s="14"/>
      <c r="T6" s="15"/>
      <c r="U6" s="24" t="s">
        <v>345</v>
      </c>
      <c r="V6" s="14"/>
      <c r="W6" s="15"/>
    </row>
    <row r="7" spans="1:23" s="2" customFormat="1" ht="15.6" thickTop="1" thickBot="1" x14ac:dyDescent="0.35">
      <c r="A7" s="12" t="s">
        <v>2</v>
      </c>
      <c r="B7" s="12" t="s">
        <v>3</v>
      </c>
      <c r="C7" s="12" t="s">
        <v>336</v>
      </c>
      <c r="D7" s="12" t="s">
        <v>337</v>
      </c>
      <c r="E7" s="23" t="s">
        <v>338</v>
      </c>
      <c r="F7" s="25" t="s">
        <v>336</v>
      </c>
      <c r="G7" s="12" t="s">
        <v>337</v>
      </c>
      <c r="H7" s="23" t="s">
        <v>338</v>
      </c>
      <c r="I7" s="25" t="s">
        <v>336</v>
      </c>
      <c r="J7" s="12" t="s">
        <v>337</v>
      </c>
      <c r="K7" s="23" t="s">
        <v>338</v>
      </c>
      <c r="L7" s="25" t="s">
        <v>336</v>
      </c>
      <c r="M7" s="12" t="s">
        <v>337</v>
      </c>
      <c r="N7" s="23" t="s">
        <v>338</v>
      </c>
      <c r="O7" s="25" t="s">
        <v>336</v>
      </c>
      <c r="P7" s="12" t="s">
        <v>337</v>
      </c>
      <c r="Q7" s="23" t="s">
        <v>338</v>
      </c>
      <c r="R7" s="25" t="s">
        <v>336</v>
      </c>
      <c r="S7" s="12" t="s">
        <v>337</v>
      </c>
      <c r="T7" s="13" t="s">
        <v>338</v>
      </c>
      <c r="U7" s="25" t="s">
        <v>336</v>
      </c>
      <c r="V7" s="12" t="s">
        <v>337</v>
      </c>
      <c r="W7" s="13" t="s">
        <v>338</v>
      </c>
    </row>
    <row r="8" spans="1:23" ht="15" thickTop="1" x14ac:dyDescent="0.3">
      <c r="A8" s="16">
        <v>641</v>
      </c>
      <c r="B8" s="17" t="s">
        <v>54</v>
      </c>
      <c r="C8" s="27"/>
      <c r="D8" s="28"/>
      <c r="E8" s="28"/>
      <c r="F8" s="29"/>
      <c r="G8" s="28"/>
      <c r="H8" s="28"/>
      <c r="I8" s="29"/>
      <c r="J8" s="28"/>
      <c r="K8" s="28"/>
      <c r="L8" s="29"/>
      <c r="M8" s="28"/>
      <c r="N8" s="28"/>
      <c r="O8" s="29"/>
      <c r="P8" s="28"/>
      <c r="Q8" s="28"/>
      <c r="R8" s="29"/>
      <c r="S8" s="34"/>
      <c r="T8" s="34"/>
      <c r="U8" s="29">
        <f>R8+O8+L8+I8+F8+C8</f>
        <v>0</v>
      </c>
      <c r="V8" s="29">
        <f>S8+P8+M8+J8+G8+D8</f>
        <v>0</v>
      </c>
      <c r="W8" s="29">
        <f>T8+Q8+N8+K8+H8+E8</f>
        <v>0</v>
      </c>
    </row>
    <row r="9" spans="1:23" x14ac:dyDescent="0.3">
      <c r="A9" s="18">
        <v>642</v>
      </c>
      <c r="B9" s="19" t="s">
        <v>55</v>
      </c>
      <c r="C9" s="31"/>
      <c r="D9" s="32"/>
      <c r="E9" s="32"/>
      <c r="F9" s="33"/>
      <c r="G9" s="32"/>
      <c r="H9" s="32"/>
      <c r="I9" s="33"/>
      <c r="J9" s="31"/>
      <c r="K9" s="32"/>
      <c r="L9" s="33"/>
      <c r="M9" s="32"/>
      <c r="N9" s="32"/>
      <c r="O9" s="33"/>
      <c r="P9" s="32"/>
      <c r="Q9" s="32"/>
      <c r="R9" s="33"/>
      <c r="S9" s="34"/>
      <c r="T9" s="34"/>
      <c r="U9" s="33">
        <f t="shared" ref="U9:W23" si="0">R9+O9+L9+I9+F9+C9</f>
        <v>0</v>
      </c>
      <c r="V9" s="33">
        <f t="shared" si="0"/>
        <v>0</v>
      </c>
      <c r="W9" s="33">
        <f t="shared" si="0"/>
        <v>0</v>
      </c>
    </row>
    <row r="10" spans="1:23" x14ac:dyDescent="0.3">
      <c r="A10" s="18">
        <v>643</v>
      </c>
      <c r="B10" s="19" t="s">
        <v>56</v>
      </c>
      <c r="C10" s="31"/>
      <c r="D10" s="32"/>
      <c r="E10" s="32"/>
      <c r="F10" s="33"/>
      <c r="G10" s="32"/>
      <c r="H10" s="32"/>
      <c r="I10" s="33"/>
      <c r="J10" s="31"/>
      <c r="K10" s="32"/>
      <c r="L10" s="33"/>
      <c r="M10" s="32"/>
      <c r="N10" s="32"/>
      <c r="O10" s="33"/>
      <c r="P10" s="32"/>
      <c r="Q10" s="32"/>
      <c r="R10" s="33"/>
      <c r="S10" s="34"/>
      <c r="T10" s="34"/>
      <c r="U10" s="33">
        <f t="shared" si="0"/>
        <v>0</v>
      </c>
      <c r="V10" s="33">
        <f t="shared" si="0"/>
        <v>0</v>
      </c>
      <c r="W10" s="33">
        <f t="shared" si="0"/>
        <v>0</v>
      </c>
    </row>
    <row r="11" spans="1:23" x14ac:dyDescent="0.3">
      <c r="A11" s="18">
        <v>644</v>
      </c>
      <c r="B11" s="19" t="s">
        <v>57</v>
      </c>
      <c r="C11" s="31"/>
      <c r="D11" s="32"/>
      <c r="E11" s="32"/>
      <c r="F11" s="33"/>
      <c r="G11" s="32"/>
      <c r="H11" s="32"/>
      <c r="I11" s="33"/>
      <c r="J11" s="31"/>
      <c r="K11" s="32"/>
      <c r="L11" s="33"/>
      <c r="M11" s="32"/>
      <c r="N11" s="32"/>
      <c r="O11" s="33"/>
      <c r="P11" s="32"/>
      <c r="Q11" s="32"/>
      <c r="R11" s="33"/>
      <c r="S11" s="34"/>
      <c r="T11" s="34"/>
      <c r="U11" s="33">
        <f t="shared" si="0"/>
        <v>0</v>
      </c>
      <c r="V11" s="33">
        <f t="shared" si="0"/>
        <v>0</v>
      </c>
      <c r="W11" s="33">
        <f t="shared" si="0"/>
        <v>0</v>
      </c>
    </row>
    <row r="12" spans="1:23" x14ac:dyDescent="0.3">
      <c r="A12" s="18">
        <v>645</v>
      </c>
      <c r="B12" s="19" t="s">
        <v>58</v>
      </c>
      <c r="C12" s="31"/>
      <c r="D12" s="32"/>
      <c r="E12" s="32"/>
      <c r="F12" s="33"/>
      <c r="G12" s="32"/>
      <c r="H12" s="32"/>
      <c r="I12" s="33"/>
      <c r="J12" s="31"/>
      <c r="K12" s="32"/>
      <c r="L12" s="33"/>
      <c r="M12" s="32"/>
      <c r="N12" s="32"/>
      <c r="O12" s="33"/>
      <c r="P12" s="32"/>
      <c r="Q12" s="32"/>
      <c r="R12" s="33"/>
      <c r="S12" s="34"/>
      <c r="T12" s="34"/>
      <c r="U12" s="33">
        <f t="shared" si="0"/>
        <v>0</v>
      </c>
      <c r="V12" s="33">
        <f t="shared" si="0"/>
        <v>0</v>
      </c>
      <c r="W12" s="33">
        <f t="shared" si="0"/>
        <v>0</v>
      </c>
    </row>
    <row r="13" spans="1:23" x14ac:dyDescent="0.3">
      <c r="A13" s="18">
        <v>646</v>
      </c>
      <c r="B13" s="19" t="s">
        <v>59</v>
      </c>
      <c r="C13" s="31"/>
      <c r="D13" s="32"/>
      <c r="E13" s="32"/>
      <c r="F13" s="33">
        <v>179019</v>
      </c>
      <c r="G13" s="32">
        <v>171550</v>
      </c>
      <c r="H13" s="32">
        <v>171550</v>
      </c>
      <c r="I13" s="33"/>
      <c r="J13" s="31"/>
      <c r="K13" s="32"/>
      <c r="L13" s="33">
        <v>143037</v>
      </c>
      <c r="M13" s="31">
        <v>144652</v>
      </c>
      <c r="N13" s="32">
        <v>145240</v>
      </c>
      <c r="O13" s="33"/>
      <c r="P13" s="32"/>
      <c r="Q13" s="32"/>
      <c r="R13" s="33"/>
      <c r="S13" s="34"/>
      <c r="T13" s="34"/>
      <c r="U13" s="33">
        <f t="shared" si="0"/>
        <v>322056</v>
      </c>
      <c r="V13" s="33">
        <f t="shared" si="0"/>
        <v>316202</v>
      </c>
      <c r="W13" s="33">
        <f t="shared" si="0"/>
        <v>316790</v>
      </c>
    </row>
    <row r="14" spans="1:23" x14ac:dyDescent="0.3">
      <c r="A14" s="18">
        <v>647</v>
      </c>
      <c r="B14" s="19" t="s">
        <v>60</v>
      </c>
      <c r="C14" s="31"/>
      <c r="D14" s="32"/>
      <c r="E14" s="32"/>
      <c r="F14" s="33"/>
      <c r="G14" s="32"/>
      <c r="H14" s="32"/>
      <c r="I14" s="33"/>
      <c r="J14" s="31"/>
      <c r="K14" s="32"/>
      <c r="L14" s="33"/>
      <c r="M14" s="32"/>
      <c r="N14" s="32"/>
      <c r="O14" s="33"/>
      <c r="P14" s="32"/>
      <c r="Q14" s="32"/>
      <c r="R14" s="33"/>
      <c r="S14" s="34"/>
      <c r="T14" s="34"/>
      <c r="U14" s="33">
        <f t="shared" si="0"/>
        <v>0</v>
      </c>
      <c r="V14" s="33">
        <f t="shared" si="0"/>
        <v>0</v>
      </c>
      <c r="W14" s="33">
        <f t="shared" si="0"/>
        <v>0</v>
      </c>
    </row>
    <row r="15" spans="1:23" x14ac:dyDescent="0.3">
      <c r="A15" s="18">
        <v>648</v>
      </c>
      <c r="B15" s="19" t="s">
        <v>61</v>
      </c>
      <c r="C15" s="31"/>
      <c r="D15" s="32"/>
      <c r="E15" s="32"/>
      <c r="F15" s="33"/>
      <c r="G15" s="32"/>
      <c r="H15" s="32"/>
      <c r="I15" s="33"/>
      <c r="J15" s="31"/>
      <c r="K15" s="32"/>
      <c r="L15" s="33"/>
      <c r="M15" s="32"/>
      <c r="N15" s="32"/>
      <c r="O15" s="33"/>
      <c r="P15" s="32"/>
      <c r="Q15" s="32"/>
      <c r="R15" s="33"/>
      <c r="S15" s="34"/>
      <c r="T15" s="34"/>
      <c r="U15" s="45">
        <f t="shared" si="0"/>
        <v>0</v>
      </c>
      <c r="V15" s="33">
        <f t="shared" si="0"/>
        <v>0</v>
      </c>
      <c r="W15" s="33">
        <f t="shared" si="0"/>
        <v>0</v>
      </c>
    </row>
    <row r="16" spans="1:23" x14ac:dyDescent="0.3">
      <c r="A16" s="18">
        <v>649</v>
      </c>
      <c r="B16" s="19" t="s">
        <v>62</v>
      </c>
      <c r="C16" s="31"/>
      <c r="D16" s="32"/>
      <c r="E16" s="32"/>
      <c r="F16" s="33"/>
      <c r="G16" s="32"/>
      <c r="H16" s="32"/>
      <c r="I16" s="33"/>
      <c r="J16" s="31"/>
      <c r="K16" s="32"/>
      <c r="L16" s="33"/>
      <c r="M16" s="32"/>
      <c r="N16" s="32"/>
      <c r="O16" s="33"/>
      <c r="P16" s="32"/>
      <c r="Q16" s="32"/>
      <c r="R16" s="33"/>
      <c r="S16" s="34"/>
      <c r="T16" s="34"/>
      <c r="U16" s="45">
        <f t="shared" si="0"/>
        <v>0</v>
      </c>
      <c r="V16" s="33">
        <f t="shared" si="0"/>
        <v>0</v>
      </c>
      <c r="W16" s="33">
        <f t="shared" si="0"/>
        <v>0</v>
      </c>
    </row>
    <row r="17" spans="1:29" x14ac:dyDescent="0.3">
      <c r="A17" s="18">
        <v>650</v>
      </c>
      <c r="B17" s="19" t="s">
        <v>63</v>
      </c>
      <c r="C17" s="31"/>
      <c r="D17" s="32"/>
      <c r="E17" s="32"/>
      <c r="F17" s="33"/>
      <c r="G17" s="32"/>
      <c r="H17" s="32"/>
      <c r="I17" s="33"/>
      <c r="J17" s="31"/>
      <c r="K17" s="32"/>
      <c r="L17" s="33"/>
      <c r="M17" s="32"/>
      <c r="N17" s="32"/>
      <c r="O17" s="33"/>
      <c r="P17" s="32"/>
      <c r="Q17" s="32"/>
      <c r="R17" s="33"/>
      <c r="S17" s="34"/>
      <c r="T17" s="34"/>
      <c r="U17" s="45">
        <f t="shared" si="0"/>
        <v>0</v>
      </c>
      <c r="V17" s="33">
        <f t="shared" si="0"/>
        <v>0</v>
      </c>
      <c r="W17" s="33">
        <f t="shared" si="0"/>
        <v>0</v>
      </c>
    </row>
    <row r="18" spans="1:29" x14ac:dyDescent="0.3">
      <c r="A18" s="18">
        <v>651</v>
      </c>
      <c r="B18" s="19" t="s">
        <v>64</v>
      </c>
      <c r="C18" s="31"/>
      <c r="D18" s="32"/>
      <c r="E18" s="32"/>
      <c r="F18" s="33"/>
      <c r="G18" s="32"/>
      <c r="H18" s="32"/>
      <c r="I18" s="33"/>
      <c r="J18" s="31"/>
      <c r="K18" s="32"/>
      <c r="L18" s="33"/>
      <c r="M18" s="32"/>
      <c r="N18" s="32"/>
      <c r="O18" s="33"/>
      <c r="P18" s="32"/>
      <c r="Q18" s="32"/>
      <c r="R18" s="33"/>
      <c r="S18" s="34"/>
      <c r="T18" s="34"/>
      <c r="U18" s="45">
        <f t="shared" si="0"/>
        <v>0</v>
      </c>
      <c r="V18" s="33">
        <f t="shared" si="0"/>
        <v>0</v>
      </c>
      <c r="W18" s="33">
        <f t="shared" si="0"/>
        <v>0</v>
      </c>
    </row>
    <row r="19" spans="1:29" x14ac:dyDescent="0.3">
      <c r="A19" s="18">
        <v>652</v>
      </c>
      <c r="B19" s="19" t="s">
        <v>65</v>
      </c>
      <c r="C19" s="31"/>
      <c r="D19" s="32"/>
      <c r="E19" s="32"/>
      <c r="F19" s="33"/>
      <c r="G19" s="32"/>
      <c r="H19" s="32"/>
      <c r="I19" s="33"/>
      <c r="J19" s="31"/>
      <c r="K19" s="32"/>
      <c r="L19" s="33"/>
      <c r="M19" s="32"/>
      <c r="N19" s="32"/>
      <c r="O19" s="33"/>
      <c r="P19" s="32"/>
      <c r="Q19" s="32"/>
      <c r="R19" s="33"/>
      <c r="S19" s="34"/>
      <c r="T19" s="34"/>
      <c r="U19" s="45">
        <f t="shared" si="0"/>
        <v>0</v>
      </c>
      <c r="V19" s="33">
        <f t="shared" si="0"/>
        <v>0</v>
      </c>
      <c r="W19" s="33">
        <f t="shared" si="0"/>
        <v>0</v>
      </c>
    </row>
    <row r="20" spans="1:29" x14ac:dyDescent="0.3">
      <c r="A20" s="18">
        <v>653</v>
      </c>
      <c r="B20" s="19" t="s">
        <v>66</v>
      </c>
      <c r="C20" s="31"/>
      <c r="D20" s="32"/>
      <c r="E20" s="32"/>
      <c r="F20" s="33"/>
      <c r="G20" s="32"/>
      <c r="H20" s="32"/>
      <c r="I20" s="33"/>
      <c r="J20" s="31"/>
      <c r="K20" s="32"/>
      <c r="L20" s="33"/>
      <c r="M20" s="32"/>
      <c r="N20" s="32"/>
      <c r="O20" s="33"/>
      <c r="P20" s="32"/>
      <c r="Q20" s="32"/>
      <c r="R20" s="33"/>
      <c r="S20" s="31"/>
      <c r="T20" s="31"/>
      <c r="U20" s="45">
        <f t="shared" si="0"/>
        <v>0</v>
      </c>
      <c r="V20" s="33">
        <f t="shared" si="0"/>
        <v>0</v>
      </c>
      <c r="W20" s="33">
        <f t="shared" si="0"/>
        <v>0</v>
      </c>
    </row>
    <row r="21" spans="1:29" x14ac:dyDescent="0.3">
      <c r="A21" s="18">
        <v>654</v>
      </c>
      <c r="B21" s="19" t="s">
        <v>67</v>
      </c>
      <c r="C21" s="31"/>
      <c r="D21" s="32"/>
      <c r="E21" s="32"/>
      <c r="F21" s="33"/>
      <c r="G21" s="32"/>
      <c r="H21" s="32"/>
      <c r="I21" s="33"/>
      <c r="J21" s="31"/>
      <c r="K21" s="32"/>
      <c r="L21" s="33"/>
      <c r="M21" s="32"/>
      <c r="N21" s="32"/>
      <c r="O21" s="33"/>
      <c r="P21" s="32"/>
      <c r="Q21" s="32"/>
      <c r="R21" s="33"/>
      <c r="S21" s="31"/>
      <c r="T21" s="31"/>
      <c r="U21" s="45">
        <f t="shared" si="0"/>
        <v>0</v>
      </c>
      <c r="V21" s="33">
        <f t="shared" si="0"/>
        <v>0</v>
      </c>
      <c r="W21" s="33">
        <f t="shared" si="0"/>
        <v>0</v>
      </c>
    </row>
    <row r="22" spans="1:29" ht="15" thickBot="1" x14ac:dyDescent="0.35">
      <c r="A22" s="18">
        <v>655</v>
      </c>
      <c r="B22" s="19" t="s">
        <v>68</v>
      </c>
      <c r="C22" s="31"/>
      <c r="D22" s="32"/>
      <c r="E22" s="32"/>
      <c r="F22" s="33"/>
      <c r="G22" s="32"/>
      <c r="H22" s="32"/>
      <c r="I22" s="33"/>
      <c r="J22" s="31"/>
      <c r="K22" s="32"/>
      <c r="L22" s="33"/>
      <c r="M22" s="32"/>
      <c r="N22" s="32"/>
      <c r="O22" s="33"/>
      <c r="P22" s="32"/>
      <c r="Q22" s="32"/>
      <c r="R22" s="33"/>
      <c r="S22" s="44"/>
      <c r="T22" s="44"/>
      <c r="U22" s="45">
        <f t="shared" si="0"/>
        <v>0</v>
      </c>
      <c r="V22" s="33">
        <f t="shared" si="0"/>
        <v>0</v>
      </c>
      <c r="W22" s="33">
        <f t="shared" si="0"/>
        <v>0</v>
      </c>
    </row>
    <row r="23" spans="1:29" ht="15" thickBot="1" x14ac:dyDescent="0.35">
      <c r="A23" s="18">
        <v>656</v>
      </c>
      <c r="B23" s="19" t="s">
        <v>69</v>
      </c>
      <c r="C23" s="42"/>
      <c r="D23" s="43"/>
      <c r="E23" s="43"/>
      <c r="F23" s="38"/>
      <c r="G23" s="43"/>
      <c r="H23" s="43"/>
      <c r="I23" s="38"/>
      <c r="J23" s="42"/>
      <c r="K23" s="43"/>
      <c r="L23" s="38"/>
      <c r="M23" s="43"/>
      <c r="N23" s="43"/>
      <c r="O23" s="38"/>
      <c r="P23" s="43"/>
      <c r="Q23" s="43"/>
      <c r="R23" s="38"/>
      <c r="S23" s="42"/>
      <c r="T23" s="44"/>
      <c r="U23" s="38">
        <f t="shared" si="0"/>
        <v>0</v>
      </c>
      <c r="V23" s="38">
        <f t="shared" si="0"/>
        <v>0</v>
      </c>
      <c r="W23" s="38">
        <f t="shared" si="0"/>
        <v>0</v>
      </c>
    </row>
    <row r="24" spans="1:29" s="3" customFormat="1" ht="15" thickBot="1" x14ac:dyDescent="0.35">
      <c r="A24" s="20"/>
      <c r="B24" s="21" t="s">
        <v>345</v>
      </c>
      <c r="C24" s="39">
        <f t="shared" ref="C24:T24" si="1">SUM(C8:C23)</f>
        <v>0</v>
      </c>
      <c r="D24" s="39">
        <f t="shared" si="1"/>
        <v>0</v>
      </c>
      <c r="E24" s="40">
        <f t="shared" si="1"/>
        <v>0</v>
      </c>
      <c r="F24" s="39">
        <f t="shared" si="1"/>
        <v>179019</v>
      </c>
      <c r="G24" s="39">
        <f t="shared" si="1"/>
        <v>171550</v>
      </c>
      <c r="H24" s="40">
        <f t="shared" si="1"/>
        <v>171550</v>
      </c>
      <c r="I24" s="37">
        <f t="shared" si="1"/>
        <v>0</v>
      </c>
      <c r="J24" s="39">
        <f t="shared" si="1"/>
        <v>0</v>
      </c>
      <c r="K24" s="40">
        <f t="shared" si="1"/>
        <v>0</v>
      </c>
      <c r="L24" s="37">
        <f t="shared" si="1"/>
        <v>143037</v>
      </c>
      <c r="M24" s="39">
        <f t="shared" si="1"/>
        <v>144652</v>
      </c>
      <c r="N24" s="40">
        <f t="shared" si="1"/>
        <v>145240</v>
      </c>
      <c r="O24" s="37">
        <f t="shared" si="1"/>
        <v>0</v>
      </c>
      <c r="P24" s="39">
        <f t="shared" si="1"/>
        <v>0</v>
      </c>
      <c r="Q24" s="40">
        <f t="shared" si="1"/>
        <v>0</v>
      </c>
      <c r="R24" s="37">
        <f t="shared" si="1"/>
        <v>0</v>
      </c>
      <c r="S24" s="39">
        <f t="shared" si="1"/>
        <v>0</v>
      </c>
      <c r="T24" s="41">
        <f t="shared" si="1"/>
        <v>0</v>
      </c>
      <c r="U24" s="37">
        <f>SUM(U8:U23)</f>
        <v>322056</v>
      </c>
      <c r="V24" s="39">
        <f>SUM(V8:V23)</f>
        <v>316202</v>
      </c>
      <c r="W24" s="41">
        <f>SUM(W8:W23)</f>
        <v>316790</v>
      </c>
    </row>
    <row r="25" spans="1:29" ht="15" thickTop="1" x14ac:dyDescent="0.3">
      <c r="C25" s="26"/>
      <c r="L25" s="26"/>
    </row>
    <row r="27" spans="1:29" s="3" customFormat="1" ht="15" thickBot="1" x14ac:dyDescent="0.35">
      <c r="A27" s="2" t="s">
        <v>347</v>
      </c>
      <c r="C27" s="35"/>
    </row>
    <row r="28" spans="1:29" s="2" customFormat="1" ht="15.6" thickTop="1" thickBot="1" x14ac:dyDescent="0.35">
      <c r="A28" s="11" t="s">
        <v>4</v>
      </c>
      <c r="B28" s="11" t="s">
        <v>0</v>
      </c>
      <c r="C28" s="14" t="s">
        <v>348</v>
      </c>
      <c r="D28" s="14"/>
      <c r="E28" s="22"/>
      <c r="F28" s="24" t="s">
        <v>349</v>
      </c>
      <c r="G28" s="14"/>
      <c r="H28" s="22"/>
      <c r="I28" s="24" t="s">
        <v>340</v>
      </c>
      <c r="J28" s="14"/>
      <c r="K28" s="22"/>
      <c r="L28" s="24" t="s">
        <v>350</v>
      </c>
      <c r="M28" s="14"/>
      <c r="N28" s="22"/>
      <c r="O28" s="24" t="s">
        <v>341</v>
      </c>
      <c r="P28" s="14"/>
      <c r="Q28" s="22"/>
      <c r="R28" s="24" t="s">
        <v>351</v>
      </c>
      <c r="S28" s="14"/>
      <c r="T28" s="15"/>
      <c r="U28" s="24" t="s">
        <v>344</v>
      </c>
      <c r="V28" s="14"/>
      <c r="W28" s="15"/>
      <c r="X28" s="24" t="s">
        <v>352</v>
      </c>
      <c r="Y28" s="14"/>
      <c r="Z28" s="15"/>
      <c r="AA28" s="24" t="s">
        <v>354</v>
      </c>
      <c r="AB28" s="14"/>
      <c r="AC28" s="15"/>
    </row>
    <row r="29" spans="1:29" s="2" customFormat="1" ht="15.6" thickTop="1" thickBot="1" x14ac:dyDescent="0.35">
      <c r="A29" s="12" t="s">
        <v>2</v>
      </c>
      <c r="B29" s="12" t="s">
        <v>3</v>
      </c>
      <c r="C29" s="12" t="s">
        <v>336</v>
      </c>
      <c r="D29" s="12" t="s">
        <v>337</v>
      </c>
      <c r="E29" s="23" t="s">
        <v>338</v>
      </c>
      <c r="F29" s="25" t="s">
        <v>336</v>
      </c>
      <c r="G29" s="12" t="s">
        <v>337</v>
      </c>
      <c r="H29" s="23" t="s">
        <v>338</v>
      </c>
      <c r="I29" s="25" t="s">
        <v>336</v>
      </c>
      <c r="J29" s="12" t="s">
        <v>337</v>
      </c>
      <c r="K29" s="23" t="s">
        <v>338</v>
      </c>
      <c r="L29" s="25" t="s">
        <v>336</v>
      </c>
      <c r="M29" s="12" t="s">
        <v>337</v>
      </c>
      <c r="N29" s="23" t="s">
        <v>338</v>
      </c>
      <c r="O29" s="25" t="s">
        <v>336</v>
      </c>
      <c r="P29" s="12" t="s">
        <v>337</v>
      </c>
      <c r="Q29" s="23" t="s">
        <v>338</v>
      </c>
      <c r="R29" s="36" t="s">
        <v>336</v>
      </c>
      <c r="S29" s="12" t="s">
        <v>337</v>
      </c>
      <c r="T29" s="13" t="s">
        <v>338</v>
      </c>
      <c r="U29" s="25" t="s">
        <v>336</v>
      </c>
      <c r="V29" s="12" t="s">
        <v>337</v>
      </c>
      <c r="W29" s="13" t="s">
        <v>338</v>
      </c>
      <c r="X29" s="25" t="s">
        <v>336</v>
      </c>
      <c r="Y29" s="12" t="s">
        <v>337</v>
      </c>
      <c r="Z29" s="13" t="s">
        <v>338</v>
      </c>
      <c r="AA29" s="25" t="s">
        <v>336</v>
      </c>
      <c r="AB29" s="12" t="s">
        <v>337</v>
      </c>
      <c r="AC29" s="13" t="s">
        <v>338</v>
      </c>
    </row>
    <row r="30" spans="1:29" ht="15" thickTop="1" x14ac:dyDescent="0.3">
      <c r="A30" s="16">
        <v>811</v>
      </c>
      <c r="B30" s="17" t="s">
        <v>103</v>
      </c>
      <c r="C30" s="27"/>
      <c r="D30" s="27"/>
      <c r="E30" s="28"/>
      <c r="F30" s="29"/>
      <c r="G30" s="28"/>
      <c r="H30" s="28"/>
      <c r="I30" s="29">
        <v>32704</v>
      </c>
      <c r="J30" s="28">
        <v>38550</v>
      </c>
      <c r="K30" s="28">
        <v>38550</v>
      </c>
      <c r="L30" s="29"/>
      <c r="M30" s="28"/>
      <c r="N30" s="28"/>
      <c r="O30" s="29"/>
      <c r="P30" s="28"/>
      <c r="Q30" s="28"/>
      <c r="R30" s="29">
        <v>14935</v>
      </c>
      <c r="S30" s="27">
        <v>19965</v>
      </c>
      <c r="T30" s="28">
        <v>20553</v>
      </c>
      <c r="U30" s="29"/>
      <c r="V30" s="28"/>
      <c r="W30" s="28"/>
      <c r="X30" s="29"/>
      <c r="Y30" s="27"/>
      <c r="Z30" s="30"/>
      <c r="AA30" s="29">
        <f>X30+U30+R30+O30+L30+I30+F30+C30</f>
        <v>47639</v>
      </c>
      <c r="AB30" s="29">
        <f>Y30+V30+S30+P30+M30+J30+G30+D30</f>
        <v>58515</v>
      </c>
      <c r="AC30" s="29">
        <f>Z30+W30+T30+Q30+N30+K30+H30+E30</f>
        <v>59103</v>
      </c>
    </row>
    <row r="31" spans="1:29" x14ac:dyDescent="0.3">
      <c r="A31" s="18">
        <v>812</v>
      </c>
      <c r="B31" s="19" t="s">
        <v>104</v>
      </c>
      <c r="C31" s="31"/>
      <c r="D31" s="31"/>
      <c r="E31" s="32"/>
      <c r="F31" s="33"/>
      <c r="G31" s="32"/>
      <c r="H31" s="32"/>
      <c r="I31" s="33">
        <v>6726</v>
      </c>
      <c r="J31" s="32">
        <v>12000</v>
      </c>
      <c r="K31" s="32">
        <v>12000</v>
      </c>
      <c r="L31" s="33"/>
      <c r="M31" s="32"/>
      <c r="N31" s="32"/>
      <c r="O31" s="33"/>
      <c r="P31" s="32"/>
      <c r="Q31" s="32"/>
      <c r="R31" s="33">
        <v>3810</v>
      </c>
      <c r="S31" s="31">
        <v>7687</v>
      </c>
      <c r="T31" s="32">
        <v>7687</v>
      </c>
      <c r="U31" s="33"/>
      <c r="V31" s="32"/>
      <c r="W31" s="32"/>
      <c r="X31" s="33"/>
      <c r="Y31" s="31"/>
      <c r="Z31" s="34"/>
      <c r="AA31" s="33">
        <f t="shared" ref="AA31:AC44" si="2">X31+U31+R31+O31+L31+I31+F31+C31</f>
        <v>10536</v>
      </c>
      <c r="AB31" s="33">
        <f t="shared" si="2"/>
        <v>19687</v>
      </c>
      <c r="AC31" s="33">
        <f t="shared" si="2"/>
        <v>19687</v>
      </c>
    </row>
    <row r="32" spans="1:29" x14ac:dyDescent="0.3">
      <c r="A32" s="18">
        <v>813</v>
      </c>
      <c r="B32" s="19" t="s">
        <v>105</v>
      </c>
      <c r="C32" s="31"/>
      <c r="D32" s="31"/>
      <c r="E32" s="32"/>
      <c r="F32" s="33"/>
      <c r="G32" s="32"/>
      <c r="H32" s="32"/>
      <c r="I32" s="33"/>
      <c r="J32" s="32"/>
      <c r="K32" s="32"/>
      <c r="L32" s="33"/>
      <c r="M32" s="32"/>
      <c r="N32" s="32"/>
      <c r="O32" s="33"/>
      <c r="P32" s="32"/>
      <c r="Q32" s="32"/>
      <c r="R32" s="33"/>
      <c r="S32" s="31"/>
      <c r="T32" s="32"/>
      <c r="U32" s="33"/>
      <c r="V32" s="32"/>
      <c r="W32" s="32"/>
      <c r="X32" s="33"/>
      <c r="Y32" s="31"/>
      <c r="Z32" s="34"/>
      <c r="AA32" s="33">
        <f t="shared" si="2"/>
        <v>0</v>
      </c>
      <c r="AB32" s="33">
        <f t="shared" si="2"/>
        <v>0</v>
      </c>
      <c r="AC32" s="33">
        <f t="shared" si="2"/>
        <v>0</v>
      </c>
    </row>
    <row r="33" spans="1:29" x14ac:dyDescent="0.3">
      <c r="A33" s="18">
        <v>814</v>
      </c>
      <c r="B33" s="19" t="s">
        <v>106</v>
      </c>
      <c r="C33" s="31"/>
      <c r="D33" s="31"/>
      <c r="E33" s="32"/>
      <c r="F33" s="33"/>
      <c r="G33" s="32"/>
      <c r="H33" s="32"/>
      <c r="I33" s="33"/>
      <c r="J33" s="32"/>
      <c r="K33" s="32"/>
      <c r="L33" s="33"/>
      <c r="M33" s="32"/>
      <c r="N33" s="32"/>
      <c r="O33" s="33"/>
      <c r="P33" s="32"/>
      <c r="Q33" s="32"/>
      <c r="R33" s="33"/>
      <c r="S33" s="31"/>
      <c r="T33" s="32"/>
      <c r="U33" s="33"/>
      <c r="V33" s="32"/>
      <c r="W33" s="32"/>
      <c r="X33" s="33"/>
      <c r="Y33" s="31"/>
      <c r="Z33" s="34"/>
      <c r="AA33" s="33">
        <f t="shared" si="2"/>
        <v>0</v>
      </c>
      <c r="AB33" s="33">
        <f t="shared" si="2"/>
        <v>0</v>
      </c>
      <c r="AC33" s="33">
        <f t="shared" si="2"/>
        <v>0</v>
      </c>
    </row>
    <row r="34" spans="1:29" x14ac:dyDescent="0.3">
      <c r="A34" s="18">
        <v>815</v>
      </c>
      <c r="B34" s="19" t="s">
        <v>57</v>
      </c>
      <c r="C34" s="31"/>
      <c r="D34" s="31"/>
      <c r="E34" s="32"/>
      <c r="F34" s="33"/>
      <c r="G34" s="32"/>
      <c r="H34" s="32"/>
      <c r="I34" s="33"/>
      <c r="J34" s="32"/>
      <c r="K34" s="32"/>
      <c r="L34" s="33"/>
      <c r="M34" s="32"/>
      <c r="N34" s="32"/>
      <c r="O34" s="33"/>
      <c r="P34" s="32"/>
      <c r="Q34" s="32"/>
      <c r="R34" s="33"/>
      <c r="S34" s="31"/>
      <c r="T34" s="32"/>
      <c r="U34" s="33"/>
      <c r="V34" s="32"/>
      <c r="W34" s="32"/>
      <c r="X34" s="33"/>
      <c r="Y34" s="31"/>
      <c r="Z34" s="34"/>
      <c r="AA34" s="33">
        <f t="shared" si="2"/>
        <v>0</v>
      </c>
      <c r="AB34" s="33">
        <f t="shared" si="2"/>
        <v>0</v>
      </c>
      <c r="AC34" s="33">
        <f t="shared" si="2"/>
        <v>0</v>
      </c>
    </row>
    <row r="35" spans="1:29" x14ac:dyDescent="0.3">
      <c r="A35" s="18">
        <v>816</v>
      </c>
      <c r="B35" s="19" t="s">
        <v>107</v>
      </c>
      <c r="C35" s="31"/>
      <c r="D35" s="31"/>
      <c r="E35" s="32"/>
      <c r="F35" s="33"/>
      <c r="G35" s="32"/>
      <c r="H35" s="32"/>
      <c r="I35" s="33">
        <v>71505</v>
      </c>
      <c r="J35" s="32">
        <v>60500</v>
      </c>
      <c r="K35" s="32">
        <v>60500</v>
      </c>
      <c r="L35" s="33"/>
      <c r="M35" s="32"/>
      <c r="N35" s="32"/>
      <c r="O35" s="33"/>
      <c r="P35" s="32"/>
      <c r="Q35" s="32"/>
      <c r="R35" s="33">
        <v>65120</v>
      </c>
      <c r="S35" s="31">
        <v>65000</v>
      </c>
      <c r="T35" s="32">
        <v>65000</v>
      </c>
      <c r="U35" s="33"/>
      <c r="V35" s="32"/>
      <c r="W35" s="32"/>
      <c r="X35" s="33"/>
      <c r="Y35" s="31"/>
      <c r="Z35" s="34"/>
      <c r="AA35" s="33">
        <f t="shared" si="2"/>
        <v>136625</v>
      </c>
      <c r="AB35" s="33">
        <f t="shared" si="2"/>
        <v>125500</v>
      </c>
      <c r="AC35" s="33">
        <f t="shared" si="2"/>
        <v>125500</v>
      </c>
    </row>
    <row r="36" spans="1:29" x14ac:dyDescent="0.3">
      <c r="A36" s="18">
        <v>817</v>
      </c>
      <c r="B36" s="19" t="s">
        <v>108</v>
      </c>
      <c r="C36" s="31"/>
      <c r="D36" s="31"/>
      <c r="E36" s="32"/>
      <c r="F36" s="33"/>
      <c r="G36" s="32"/>
      <c r="H36" s="32"/>
      <c r="I36" s="33">
        <v>2275</v>
      </c>
      <c r="J36" s="32">
        <v>8500</v>
      </c>
      <c r="K36" s="32">
        <v>8500</v>
      </c>
      <c r="L36" s="33"/>
      <c r="M36" s="32"/>
      <c r="N36" s="32"/>
      <c r="O36" s="33"/>
      <c r="P36" s="32"/>
      <c r="Q36" s="32"/>
      <c r="R36" s="33">
        <v>2275</v>
      </c>
      <c r="S36" s="31">
        <v>8500</v>
      </c>
      <c r="T36" s="32">
        <v>8500</v>
      </c>
      <c r="U36" s="33"/>
      <c r="V36" s="32"/>
      <c r="W36" s="32"/>
      <c r="X36" s="33"/>
      <c r="Y36" s="31"/>
      <c r="Z36" s="34"/>
      <c r="AA36" s="33">
        <f t="shared" si="2"/>
        <v>4550</v>
      </c>
      <c r="AB36" s="33">
        <f t="shared" si="2"/>
        <v>17000</v>
      </c>
      <c r="AC36" s="33">
        <f t="shared" si="2"/>
        <v>17000</v>
      </c>
    </row>
    <row r="37" spans="1:29" x14ac:dyDescent="0.3">
      <c r="A37" s="18">
        <v>818</v>
      </c>
      <c r="B37" s="19" t="s">
        <v>84</v>
      </c>
      <c r="C37" s="31"/>
      <c r="D37" s="31"/>
      <c r="E37" s="32"/>
      <c r="F37" s="33"/>
      <c r="G37" s="32"/>
      <c r="H37" s="32"/>
      <c r="I37" s="33">
        <v>15754</v>
      </c>
      <c r="J37" s="32">
        <v>15000</v>
      </c>
      <c r="K37" s="32">
        <v>15000</v>
      </c>
      <c r="L37" s="33"/>
      <c r="M37" s="32"/>
      <c r="N37" s="32"/>
      <c r="O37" s="33"/>
      <c r="P37" s="32"/>
      <c r="Q37" s="32"/>
      <c r="R37" s="33">
        <v>14730</v>
      </c>
      <c r="S37" s="31">
        <v>10000</v>
      </c>
      <c r="T37" s="32">
        <v>10000</v>
      </c>
      <c r="U37" s="33"/>
      <c r="V37" s="32"/>
      <c r="W37" s="32"/>
      <c r="X37" s="33"/>
      <c r="Y37" s="31"/>
      <c r="Z37" s="34"/>
      <c r="AA37" s="33">
        <f t="shared" si="2"/>
        <v>30484</v>
      </c>
      <c r="AB37" s="33">
        <f t="shared" si="2"/>
        <v>25000</v>
      </c>
      <c r="AC37" s="33">
        <f t="shared" si="2"/>
        <v>25000</v>
      </c>
    </row>
    <row r="38" spans="1:29" x14ac:dyDescent="0.3">
      <c r="A38" s="18">
        <v>819</v>
      </c>
      <c r="B38" s="19" t="s">
        <v>109</v>
      </c>
      <c r="C38" s="31"/>
      <c r="D38" s="31"/>
      <c r="E38" s="32"/>
      <c r="F38" s="33"/>
      <c r="G38" s="32"/>
      <c r="H38" s="32"/>
      <c r="I38" s="33">
        <v>21125</v>
      </c>
      <c r="J38" s="32">
        <v>7500</v>
      </c>
      <c r="K38" s="32">
        <v>7500</v>
      </c>
      <c r="L38" s="33"/>
      <c r="M38" s="32"/>
      <c r="N38" s="32"/>
      <c r="O38" s="33"/>
      <c r="P38" s="32"/>
      <c r="Q38" s="32"/>
      <c r="R38" s="33">
        <v>9327</v>
      </c>
      <c r="S38" s="31">
        <v>10500</v>
      </c>
      <c r="T38" s="32">
        <v>10500</v>
      </c>
      <c r="U38" s="33"/>
      <c r="V38" s="32"/>
      <c r="W38" s="32"/>
      <c r="X38" s="33"/>
      <c r="Y38" s="31"/>
      <c r="Z38" s="34"/>
      <c r="AA38" s="33">
        <f t="shared" si="2"/>
        <v>30452</v>
      </c>
      <c r="AB38" s="33">
        <f t="shared" si="2"/>
        <v>18000</v>
      </c>
      <c r="AC38" s="33">
        <f t="shared" si="2"/>
        <v>18000</v>
      </c>
    </row>
    <row r="39" spans="1:29" x14ac:dyDescent="0.3">
      <c r="A39" s="18">
        <v>820</v>
      </c>
      <c r="B39" s="19" t="s">
        <v>85</v>
      </c>
      <c r="C39" s="31"/>
      <c r="D39" s="31"/>
      <c r="E39" s="32"/>
      <c r="F39" s="33"/>
      <c r="G39" s="32"/>
      <c r="H39" s="32"/>
      <c r="I39" s="33">
        <v>28930</v>
      </c>
      <c r="J39" s="32">
        <v>29500</v>
      </c>
      <c r="K39" s="32">
        <v>29500</v>
      </c>
      <c r="L39" s="33"/>
      <c r="M39" s="32"/>
      <c r="N39" s="32"/>
      <c r="O39" s="33"/>
      <c r="P39" s="32"/>
      <c r="Q39" s="32"/>
      <c r="R39" s="33">
        <v>32840</v>
      </c>
      <c r="S39" s="31">
        <v>23000</v>
      </c>
      <c r="T39" s="32">
        <v>23000</v>
      </c>
      <c r="U39" s="33"/>
      <c r="V39" s="32"/>
      <c r="W39" s="32"/>
      <c r="X39" s="33"/>
      <c r="Y39" s="31"/>
      <c r="Z39" s="34"/>
      <c r="AA39" s="33">
        <f t="shared" si="2"/>
        <v>61770</v>
      </c>
      <c r="AB39" s="33">
        <f t="shared" si="2"/>
        <v>52500</v>
      </c>
      <c r="AC39" s="33">
        <f t="shared" si="2"/>
        <v>52500</v>
      </c>
    </row>
    <row r="40" spans="1:29" x14ac:dyDescent="0.3">
      <c r="A40" s="18">
        <v>821</v>
      </c>
      <c r="B40" s="19" t="s">
        <v>110</v>
      </c>
      <c r="C40" s="31"/>
      <c r="D40" s="31"/>
      <c r="E40" s="32"/>
      <c r="F40" s="33"/>
      <c r="G40" s="32"/>
      <c r="H40" s="32"/>
      <c r="I40" s="33"/>
      <c r="J40" s="32"/>
      <c r="K40" s="32"/>
      <c r="L40" s="33"/>
      <c r="M40" s="32"/>
      <c r="N40" s="32"/>
      <c r="O40" s="33"/>
      <c r="P40" s="32"/>
      <c r="Q40" s="32"/>
      <c r="R40" s="33"/>
      <c r="S40" s="31"/>
      <c r="T40" s="32"/>
      <c r="U40" s="33"/>
      <c r="V40" s="32"/>
      <c r="W40" s="32"/>
      <c r="X40" s="33"/>
      <c r="Y40" s="31"/>
      <c r="Z40" s="34"/>
      <c r="AA40" s="33">
        <f t="shared" si="2"/>
        <v>0</v>
      </c>
      <c r="AB40" s="33">
        <f t="shared" si="2"/>
        <v>0</v>
      </c>
      <c r="AC40" s="33">
        <f t="shared" si="2"/>
        <v>0</v>
      </c>
    </row>
    <row r="41" spans="1:29" x14ac:dyDescent="0.3">
      <c r="A41" s="18">
        <v>822</v>
      </c>
      <c r="B41" s="19" t="s">
        <v>111</v>
      </c>
      <c r="C41" s="31"/>
      <c r="D41" s="31"/>
      <c r="E41" s="32"/>
      <c r="F41" s="33"/>
      <c r="G41" s="32"/>
      <c r="H41" s="32"/>
      <c r="I41" s="33"/>
      <c r="J41" s="32"/>
      <c r="K41" s="32"/>
      <c r="L41" s="33"/>
      <c r="M41" s="32"/>
      <c r="N41" s="32"/>
      <c r="O41" s="33"/>
      <c r="P41" s="32"/>
      <c r="Q41" s="32"/>
      <c r="R41" s="33"/>
      <c r="S41" s="31"/>
      <c r="T41" s="32"/>
      <c r="U41" s="33"/>
      <c r="V41" s="32"/>
      <c r="W41" s="32"/>
      <c r="X41" s="33"/>
      <c r="Y41" s="31"/>
      <c r="Z41" s="34"/>
      <c r="AA41" s="33">
        <f t="shared" si="2"/>
        <v>0</v>
      </c>
      <c r="AB41" s="33">
        <f t="shared" si="2"/>
        <v>0</v>
      </c>
      <c r="AC41" s="33">
        <f t="shared" si="2"/>
        <v>0</v>
      </c>
    </row>
    <row r="42" spans="1:29" x14ac:dyDescent="0.3">
      <c r="A42" s="18">
        <v>823</v>
      </c>
      <c r="B42" s="19" t="s">
        <v>112</v>
      </c>
      <c r="C42" s="31"/>
      <c r="D42" s="31"/>
      <c r="E42" s="32"/>
      <c r="F42" s="33"/>
      <c r="G42" s="32"/>
      <c r="H42" s="32"/>
      <c r="I42" s="33"/>
      <c r="J42" s="32"/>
      <c r="K42" s="32"/>
      <c r="L42" s="33"/>
      <c r="M42" s="32"/>
      <c r="N42" s="32"/>
      <c r="O42" s="33"/>
      <c r="P42" s="32"/>
      <c r="Q42" s="32"/>
      <c r="R42" s="33"/>
      <c r="S42" s="31"/>
      <c r="T42" s="32"/>
      <c r="U42" s="33"/>
      <c r="V42" s="32"/>
      <c r="W42" s="32"/>
      <c r="X42" s="33"/>
      <c r="Y42" s="31"/>
      <c r="Z42" s="34"/>
      <c r="AA42" s="33">
        <f t="shared" si="2"/>
        <v>0</v>
      </c>
      <c r="AB42" s="33">
        <f t="shared" si="2"/>
        <v>0</v>
      </c>
      <c r="AC42" s="33">
        <f t="shared" si="2"/>
        <v>0</v>
      </c>
    </row>
    <row r="43" spans="1:29" x14ac:dyDescent="0.3">
      <c r="A43" s="18">
        <v>824</v>
      </c>
      <c r="B43" s="19" t="s">
        <v>113</v>
      </c>
      <c r="C43" s="31"/>
      <c r="D43" s="31"/>
      <c r="E43" s="32"/>
      <c r="F43" s="33"/>
      <c r="G43" s="32"/>
      <c r="H43" s="32"/>
      <c r="I43" s="33"/>
      <c r="J43" s="32"/>
      <c r="K43" s="32"/>
      <c r="L43" s="33"/>
      <c r="M43" s="32"/>
      <c r="N43" s="32"/>
      <c r="O43" s="33"/>
      <c r="P43" s="32"/>
      <c r="Q43" s="32"/>
      <c r="R43" s="33"/>
      <c r="S43" s="31"/>
      <c r="T43" s="32"/>
      <c r="U43" s="33"/>
      <c r="V43" s="32"/>
      <c r="W43" s="32"/>
      <c r="X43" s="33"/>
      <c r="Y43" s="31"/>
      <c r="Z43" s="34"/>
      <c r="AA43" s="33">
        <f>X43+U43+R43+O43+L43+I43+F43+C43</f>
        <v>0</v>
      </c>
      <c r="AB43" s="33">
        <f>Y43+V43+S43+P43+M43+J43+G43+D43</f>
        <v>0</v>
      </c>
      <c r="AC43" s="33">
        <f>Z43+W43+T43+Q43+N43+K43+H43+E43</f>
        <v>0</v>
      </c>
    </row>
    <row r="44" spans="1:29" ht="15" thickBot="1" x14ac:dyDescent="0.35">
      <c r="A44" s="18">
        <v>825</v>
      </c>
      <c r="B44" s="19" t="s">
        <v>101</v>
      </c>
      <c r="C44" s="46"/>
      <c r="D44" s="46"/>
      <c r="E44" s="47"/>
      <c r="F44" s="48"/>
      <c r="G44" s="47"/>
      <c r="H44" s="47"/>
      <c r="I44" s="48"/>
      <c r="J44" s="47"/>
      <c r="K44" s="47"/>
      <c r="L44" s="48"/>
      <c r="M44" s="47"/>
      <c r="N44" s="47"/>
      <c r="O44" s="48"/>
      <c r="P44" s="47"/>
      <c r="Q44" s="47"/>
      <c r="R44" s="48"/>
      <c r="S44" s="47"/>
      <c r="T44" s="47"/>
      <c r="U44" s="48"/>
      <c r="V44" s="47"/>
      <c r="W44" s="47"/>
      <c r="X44" s="48"/>
      <c r="Y44" s="46"/>
      <c r="Z44" s="49"/>
      <c r="AA44" s="48">
        <f t="shared" si="2"/>
        <v>0</v>
      </c>
      <c r="AB44" s="48">
        <f t="shared" si="2"/>
        <v>0</v>
      </c>
      <c r="AC44" s="48">
        <f t="shared" si="2"/>
        <v>0</v>
      </c>
    </row>
    <row r="45" spans="1:29" s="3" customFormat="1" ht="15" thickBot="1" x14ac:dyDescent="0.35">
      <c r="A45" s="20"/>
      <c r="B45" s="21" t="s">
        <v>353</v>
      </c>
      <c r="C45" s="39">
        <f t="shared" ref="C45:Z45" si="3">SUM(C30:C44)</f>
        <v>0</v>
      </c>
      <c r="D45" s="39">
        <f t="shared" si="3"/>
        <v>0</v>
      </c>
      <c r="E45" s="40">
        <f t="shared" si="3"/>
        <v>0</v>
      </c>
      <c r="F45" s="39">
        <f t="shared" si="3"/>
        <v>0</v>
      </c>
      <c r="G45" s="39">
        <f t="shared" si="3"/>
        <v>0</v>
      </c>
      <c r="H45" s="40">
        <f t="shared" si="3"/>
        <v>0</v>
      </c>
      <c r="I45" s="37">
        <f t="shared" si="3"/>
        <v>179019</v>
      </c>
      <c r="J45" s="39">
        <f t="shared" si="3"/>
        <v>171550</v>
      </c>
      <c r="K45" s="40">
        <f t="shared" si="3"/>
        <v>171550</v>
      </c>
      <c r="L45" s="37">
        <f t="shared" si="3"/>
        <v>0</v>
      </c>
      <c r="M45" s="39">
        <f t="shared" si="3"/>
        <v>0</v>
      </c>
      <c r="N45" s="40">
        <f t="shared" si="3"/>
        <v>0</v>
      </c>
      <c r="O45" s="37">
        <f t="shared" si="3"/>
        <v>0</v>
      </c>
      <c r="P45" s="39">
        <f t="shared" si="3"/>
        <v>0</v>
      </c>
      <c r="Q45" s="40">
        <f t="shared" si="3"/>
        <v>0</v>
      </c>
      <c r="R45" s="37">
        <f t="shared" si="3"/>
        <v>143037</v>
      </c>
      <c r="S45" s="39">
        <f t="shared" si="3"/>
        <v>144652</v>
      </c>
      <c r="T45" s="40">
        <f t="shared" si="3"/>
        <v>145240</v>
      </c>
      <c r="U45" s="37">
        <f t="shared" si="3"/>
        <v>0</v>
      </c>
      <c r="V45" s="39">
        <f t="shared" si="3"/>
        <v>0</v>
      </c>
      <c r="W45" s="40">
        <f t="shared" si="3"/>
        <v>0</v>
      </c>
      <c r="X45" s="37">
        <f t="shared" si="3"/>
        <v>0</v>
      </c>
      <c r="Y45" s="39">
        <f t="shared" si="3"/>
        <v>0</v>
      </c>
      <c r="Z45" s="41">
        <f t="shared" si="3"/>
        <v>0</v>
      </c>
      <c r="AA45" s="37">
        <f>SUM(AA30:AA44)</f>
        <v>322056</v>
      </c>
      <c r="AB45" s="39">
        <f>SUM(AB30:AB44)</f>
        <v>316202</v>
      </c>
      <c r="AC45" s="41">
        <f>SUM(AC30:AC44)</f>
        <v>316790</v>
      </c>
    </row>
    <row r="46" spans="1:29" ht="15" thickTop="1" x14ac:dyDescent="0.3"/>
    <row r="48" spans="1:29" x14ac:dyDescent="0.3">
      <c r="AC48" s="493"/>
    </row>
    <row r="50" spans="29:29" x14ac:dyDescent="0.3">
      <c r="AC50" s="494"/>
    </row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Normal="100" workbookViewId="0">
      <pane ySplit="6" topLeftCell="A7" activePane="bottomLeft" state="frozen"/>
      <selection activeCell="G80" sqref="G80:G83"/>
      <selection pane="bottomLeft" activeCell="G80" sqref="G80:G8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946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 xml:space="preserve">Southern University Shreveport Campus </v>
      </c>
      <c r="C2" s="4"/>
    </row>
    <row r="3" spans="1:11" x14ac:dyDescent="0.3">
      <c r="A3" s="6" t="s">
        <v>116</v>
      </c>
      <c r="B3" s="7">
        <f>Revenue!B3</f>
        <v>33</v>
      </c>
    </row>
    <row r="5" spans="1:11" s="3" customFormat="1" x14ac:dyDescent="0.3">
      <c r="A5" s="530" t="s">
        <v>115</v>
      </c>
      <c r="B5" s="530" t="s">
        <v>1</v>
      </c>
      <c r="C5" s="531" t="s">
        <v>1</v>
      </c>
      <c r="D5" s="530" t="s">
        <v>4</v>
      </c>
      <c r="E5" s="531" t="s">
        <v>0</v>
      </c>
      <c r="F5" s="532" t="s">
        <v>5</v>
      </c>
      <c r="G5" s="532"/>
      <c r="H5" s="532" t="s">
        <v>6</v>
      </c>
      <c r="I5" s="532"/>
      <c r="J5" s="532" t="s">
        <v>7</v>
      </c>
      <c r="K5" s="532"/>
    </row>
    <row r="6" spans="1:11" s="3" customFormat="1" x14ac:dyDescent="0.3">
      <c r="A6" s="530" t="s">
        <v>2</v>
      </c>
      <c r="B6" s="530" t="s">
        <v>2</v>
      </c>
      <c r="C6" s="531" t="s">
        <v>3</v>
      </c>
      <c r="D6" s="530" t="s">
        <v>2</v>
      </c>
      <c r="E6" s="531" t="s">
        <v>3</v>
      </c>
      <c r="F6" s="533" t="s">
        <v>8</v>
      </c>
      <c r="G6" s="533" t="s">
        <v>9</v>
      </c>
      <c r="H6" s="533" t="s">
        <v>8</v>
      </c>
      <c r="I6" s="533" t="s">
        <v>9</v>
      </c>
      <c r="J6" s="533" t="s">
        <v>8</v>
      </c>
      <c r="K6" s="533" t="s">
        <v>9</v>
      </c>
    </row>
    <row r="7" spans="1:11" x14ac:dyDescent="0.3">
      <c r="A7" s="534">
        <f>Revenue!B3</f>
        <v>33</v>
      </c>
      <c r="B7" s="535">
        <v>710</v>
      </c>
      <c r="C7" s="534" t="s">
        <v>80</v>
      </c>
      <c r="D7" s="535">
        <v>711</v>
      </c>
      <c r="E7" s="534" t="s">
        <v>81</v>
      </c>
      <c r="F7" s="517"/>
      <c r="G7" s="517"/>
      <c r="H7" s="517"/>
      <c r="I7" s="517"/>
      <c r="J7" s="517"/>
      <c r="K7" s="517"/>
    </row>
    <row r="8" spans="1:11" x14ac:dyDescent="0.3">
      <c r="A8" s="534">
        <f>Revenue!B3</f>
        <v>33</v>
      </c>
      <c r="B8" s="535">
        <v>710</v>
      </c>
      <c r="C8" s="534" t="s">
        <v>80</v>
      </c>
      <c r="D8" s="535">
        <v>712</v>
      </c>
      <c r="E8" s="534" t="s">
        <v>82</v>
      </c>
      <c r="F8" s="517"/>
      <c r="G8" s="517"/>
      <c r="H8" s="517"/>
      <c r="I8" s="517"/>
      <c r="J8" s="517"/>
      <c r="K8" s="517"/>
    </row>
    <row r="9" spans="1:11" x14ac:dyDescent="0.3">
      <c r="A9" s="534">
        <f>Revenue!B3</f>
        <v>33</v>
      </c>
      <c r="B9" s="535">
        <v>710</v>
      </c>
      <c r="C9" s="534" t="s">
        <v>80</v>
      </c>
      <c r="D9" s="535">
        <v>713</v>
      </c>
      <c r="E9" s="534" t="s">
        <v>83</v>
      </c>
      <c r="F9" s="517"/>
      <c r="G9" s="517"/>
      <c r="H9" s="517"/>
      <c r="I9" s="517"/>
      <c r="J9" s="517"/>
      <c r="K9" s="517"/>
    </row>
    <row r="10" spans="1:11" s="3" customFormat="1" x14ac:dyDescent="0.3">
      <c r="A10" s="536"/>
      <c r="B10" s="530"/>
      <c r="C10" s="536" t="s">
        <v>197</v>
      </c>
      <c r="D10" s="530"/>
      <c r="E10" s="536"/>
      <c r="F10" s="537">
        <f t="shared" ref="F10:K10" si="0">SUM(F7:F9)</f>
        <v>0</v>
      </c>
      <c r="G10" s="537">
        <f t="shared" si="0"/>
        <v>0</v>
      </c>
      <c r="H10" s="537">
        <f t="shared" si="0"/>
        <v>0</v>
      </c>
      <c r="I10" s="537">
        <f t="shared" si="0"/>
        <v>0</v>
      </c>
      <c r="J10" s="537">
        <f t="shared" si="0"/>
        <v>0</v>
      </c>
      <c r="K10" s="537">
        <f t="shared" si="0"/>
        <v>0</v>
      </c>
    </row>
    <row r="11" spans="1:11" x14ac:dyDescent="0.3">
      <c r="A11" s="534"/>
      <c r="B11" s="535"/>
      <c r="C11" s="534"/>
      <c r="D11" s="535"/>
      <c r="E11" s="534"/>
      <c r="F11" s="517"/>
      <c r="G11" s="517"/>
      <c r="H11" s="517"/>
      <c r="I11" s="517"/>
      <c r="J11" s="517"/>
      <c r="K11" s="517"/>
    </row>
    <row r="12" spans="1:11" x14ac:dyDescent="0.3">
      <c r="A12" s="534">
        <f>Revenue!B3</f>
        <v>33</v>
      </c>
      <c r="B12" s="535">
        <v>720</v>
      </c>
      <c r="C12" s="534" t="s">
        <v>84</v>
      </c>
      <c r="D12" s="535">
        <v>721</v>
      </c>
      <c r="E12" s="534" t="s">
        <v>84</v>
      </c>
      <c r="F12" s="517"/>
      <c r="G12" s="517"/>
      <c r="H12" s="517"/>
      <c r="I12" s="517"/>
      <c r="J12" s="517"/>
      <c r="K12" s="517"/>
    </row>
    <row r="13" spans="1:11" x14ac:dyDescent="0.3">
      <c r="A13" s="534"/>
      <c r="B13" s="535"/>
      <c r="C13" s="534"/>
      <c r="D13" s="535"/>
      <c r="E13" s="534"/>
      <c r="F13" s="517"/>
      <c r="G13" s="517"/>
      <c r="H13" s="517"/>
      <c r="I13" s="517"/>
      <c r="J13" s="517"/>
      <c r="K13" s="517"/>
    </row>
    <row r="14" spans="1:11" x14ac:dyDescent="0.3">
      <c r="A14" s="534">
        <f>Revenue!B3</f>
        <v>33</v>
      </c>
      <c r="B14" s="535">
        <v>730</v>
      </c>
      <c r="C14" s="534" t="s">
        <v>85</v>
      </c>
      <c r="D14" s="535">
        <v>731</v>
      </c>
      <c r="E14" s="534" t="s">
        <v>85</v>
      </c>
      <c r="F14" s="517"/>
      <c r="G14" s="517"/>
      <c r="H14" s="517"/>
      <c r="I14" s="517"/>
      <c r="J14" s="517"/>
      <c r="K14" s="517"/>
    </row>
    <row r="15" spans="1:11" x14ac:dyDescent="0.3">
      <c r="A15" s="534"/>
      <c r="B15" s="535"/>
      <c r="C15" s="534"/>
      <c r="D15" s="535"/>
      <c r="E15" s="534"/>
      <c r="F15" s="517"/>
      <c r="G15" s="517"/>
      <c r="H15" s="517"/>
      <c r="I15" s="517"/>
      <c r="J15" s="517"/>
      <c r="K15" s="517"/>
    </row>
    <row r="16" spans="1:11" x14ac:dyDescent="0.3">
      <c r="A16" s="534">
        <f>Revenue!B3</f>
        <v>33</v>
      </c>
      <c r="B16" s="535">
        <v>740</v>
      </c>
      <c r="C16" s="534" t="s">
        <v>86</v>
      </c>
      <c r="D16" s="535">
        <v>741</v>
      </c>
      <c r="E16" s="534" t="s">
        <v>86</v>
      </c>
      <c r="F16" s="517"/>
      <c r="G16" s="517"/>
      <c r="H16" s="517"/>
      <c r="I16" s="517"/>
      <c r="J16" s="517"/>
      <c r="K16" s="517"/>
    </row>
    <row r="17" spans="1:11" x14ac:dyDescent="0.3">
      <c r="A17" s="534"/>
      <c r="B17" s="535"/>
      <c r="C17" s="534"/>
      <c r="D17" s="535"/>
      <c r="E17" s="534"/>
      <c r="F17" s="517"/>
      <c r="G17" s="517"/>
      <c r="H17" s="517"/>
      <c r="I17" s="517"/>
      <c r="J17" s="517"/>
      <c r="K17" s="517"/>
    </row>
    <row r="18" spans="1:11" x14ac:dyDescent="0.3">
      <c r="A18" s="534">
        <f>Revenue!B3</f>
        <v>33</v>
      </c>
      <c r="B18" s="535">
        <v>750</v>
      </c>
      <c r="C18" s="534" t="s">
        <v>87</v>
      </c>
      <c r="D18" s="535">
        <v>751</v>
      </c>
      <c r="E18" s="534" t="s">
        <v>88</v>
      </c>
      <c r="F18" s="517"/>
      <c r="G18" s="517"/>
      <c r="H18" s="517"/>
      <c r="I18" s="517"/>
      <c r="J18" s="517"/>
      <c r="K18" s="517"/>
    </row>
    <row r="19" spans="1:11" x14ac:dyDescent="0.3">
      <c r="A19" s="534">
        <f>Revenue!B3</f>
        <v>33</v>
      </c>
      <c r="B19" s="535">
        <v>750</v>
      </c>
      <c r="C19" s="534" t="s">
        <v>87</v>
      </c>
      <c r="D19" s="535">
        <v>752</v>
      </c>
      <c r="E19" s="534" t="s">
        <v>89</v>
      </c>
      <c r="F19" s="517"/>
      <c r="G19" s="517"/>
      <c r="H19" s="517"/>
      <c r="I19" s="517"/>
      <c r="J19" s="517"/>
      <c r="K19" s="517"/>
    </row>
    <row r="20" spans="1:11" x14ac:dyDescent="0.3">
      <c r="A20" s="534">
        <f>Revenue!B3</f>
        <v>33</v>
      </c>
      <c r="B20" s="535">
        <v>750</v>
      </c>
      <c r="C20" s="534" t="s">
        <v>87</v>
      </c>
      <c r="D20" s="535">
        <v>753</v>
      </c>
      <c r="E20" s="534" t="s">
        <v>90</v>
      </c>
      <c r="F20" s="517"/>
      <c r="G20" s="517"/>
      <c r="H20" s="517"/>
      <c r="I20" s="517"/>
      <c r="J20" s="517"/>
      <c r="K20" s="517"/>
    </row>
    <row r="21" spans="1:11" x14ac:dyDescent="0.3">
      <c r="A21" s="534">
        <f>Revenue!B3</f>
        <v>33</v>
      </c>
      <c r="B21" s="535">
        <v>750</v>
      </c>
      <c r="C21" s="534" t="s">
        <v>87</v>
      </c>
      <c r="D21" s="535">
        <v>754</v>
      </c>
      <c r="E21" s="534" t="s">
        <v>91</v>
      </c>
      <c r="F21" s="517"/>
      <c r="G21" s="517"/>
      <c r="H21" s="517"/>
      <c r="I21" s="517"/>
      <c r="J21" s="517"/>
      <c r="K21" s="517"/>
    </row>
    <row r="22" spans="1:11" x14ac:dyDescent="0.3">
      <c r="A22" s="534">
        <f>Revenue!B3</f>
        <v>33</v>
      </c>
      <c r="B22" s="535">
        <v>750</v>
      </c>
      <c r="C22" s="534" t="s">
        <v>87</v>
      </c>
      <c r="D22" s="535">
        <v>755</v>
      </c>
      <c r="E22" s="534" t="s">
        <v>92</v>
      </c>
      <c r="F22" s="517"/>
      <c r="G22" s="517"/>
      <c r="H22" s="517"/>
      <c r="I22" s="517"/>
      <c r="J22" s="517"/>
      <c r="K22" s="517"/>
    </row>
    <row r="23" spans="1:11" x14ac:dyDescent="0.3">
      <c r="A23" s="534">
        <f>Revenue!B3</f>
        <v>33</v>
      </c>
      <c r="B23" s="535">
        <v>750</v>
      </c>
      <c r="C23" s="534" t="s">
        <v>87</v>
      </c>
      <c r="D23" s="535">
        <v>756</v>
      </c>
      <c r="E23" s="534" t="s">
        <v>93</v>
      </c>
      <c r="F23" s="517"/>
      <c r="G23" s="517"/>
      <c r="H23" s="517"/>
      <c r="I23" s="517"/>
      <c r="J23" s="517"/>
      <c r="K23" s="517"/>
    </row>
    <row r="24" spans="1:11" x14ac:dyDescent="0.3">
      <c r="A24" s="534">
        <f>Revenue!B3</f>
        <v>33</v>
      </c>
      <c r="B24" s="535">
        <v>750</v>
      </c>
      <c r="C24" s="534" t="s">
        <v>87</v>
      </c>
      <c r="D24" s="535">
        <v>757</v>
      </c>
      <c r="E24" s="534" t="s">
        <v>128</v>
      </c>
      <c r="F24" s="517"/>
      <c r="G24" s="517"/>
      <c r="H24" s="517"/>
      <c r="I24" s="517"/>
      <c r="J24" s="517"/>
      <c r="K24" s="517"/>
    </row>
    <row r="25" spans="1:11" x14ac:dyDescent="0.3">
      <c r="A25" s="534">
        <f>Revenue!B3</f>
        <v>33</v>
      </c>
      <c r="B25" s="535">
        <v>750</v>
      </c>
      <c r="C25" s="534" t="s">
        <v>87</v>
      </c>
      <c r="D25" s="535">
        <v>758</v>
      </c>
      <c r="E25" s="534" t="s">
        <v>129</v>
      </c>
      <c r="F25" s="517"/>
      <c r="G25" s="517"/>
      <c r="H25" s="517"/>
      <c r="I25" s="517"/>
      <c r="J25" s="517"/>
      <c r="K25" s="517"/>
    </row>
    <row r="26" spans="1:11" x14ac:dyDescent="0.3">
      <c r="A26" s="534">
        <f>Revenue!B3</f>
        <v>33</v>
      </c>
      <c r="B26" s="535">
        <v>750</v>
      </c>
      <c r="C26" s="534" t="s">
        <v>87</v>
      </c>
      <c r="D26" s="535">
        <v>759</v>
      </c>
      <c r="E26" s="534" t="s">
        <v>94</v>
      </c>
      <c r="F26" s="517"/>
      <c r="G26" s="517"/>
      <c r="H26" s="517"/>
      <c r="I26" s="517"/>
      <c r="J26" s="517"/>
      <c r="K26" s="517"/>
    </row>
    <row r="27" spans="1:11" s="3" customFormat="1" x14ac:dyDescent="0.3">
      <c r="A27" s="536"/>
      <c r="B27" s="530"/>
      <c r="C27" s="536" t="s">
        <v>198</v>
      </c>
      <c r="D27" s="530"/>
      <c r="E27" s="536"/>
      <c r="F27" s="537">
        <f t="shared" ref="F27:K27" si="1">SUM(F18:F26)</f>
        <v>0</v>
      </c>
      <c r="G27" s="537">
        <f t="shared" si="1"/>
        <v>0</v>
      </c>
      <c r="H27" s="537">
        <f t="shared" si="1"/>
        <v>0</v>
      </c>
      <c r="I27" s="537">
        <f t="shared" si="1"/>
        <v>0</v>
      </c>
      <c r="J27" s="537">
        <f t="shared" si="1"/>
        <v>0</v>
      </c>
      <c r="K27" s="537">
        <f t="shared" si="1"/>
        <v>0</v>
      </c>
    </row>
    <row r="28" spans="1:11" x14ac:dyDescent="0.3">
      <c r="A28" s="534"/>
      <c r="B28" s="535"/>
      <c r="C28" s="534"/>
      <c r="D28" s="535"/>
      <c r="E28" s="534"/>
      <c r="F28" s="517"/>
      <c r="G28" s="517"/>
      <c r="H28" s="517"/>
      <c r="I28" s="517"/>
      <c r="J28" s="517"/>
      <c r="K28" s="517"/>
    </row>
    <row r="29" spans="1:11" x14ac:dyDescent="0.3">
      <c r="A29" s="534">
        <f>Revenue!B3</f>
        <v>33</v>
      </c>
      <c r="B29" s="535">
        <v>760</v>
      </c>
      <c r="C29" s="534" t="s">
        <v>95</v>
      </c>
      <c r="D29" s="535">
        <v>761</v>
      </c>
      <c r="E29" s="534" t="s">
        <v>95</v>
      </c>
      <c r="F29" s="517"/>
      <c r="G29" s="517"/>
      <c r="H29" s="517"/>
      <c r="I29" s="517"/>
      <c r="J29" s="517"/>
      <c r="K29" s="517"/>
    </row>
    <row r="30" spans="1:11" x14ac:dyDescent="0.3">
      <c r="A30" s="534"/>
      <c r="B30" s="535"/>
      <c r="C30" s="534"/>
      <c r="D30" s="535"/>
      <c r="E30" s="534"/>
      <c r="F30" s="517"/>
      <c r="G30" s="517"/>
      <c r="H30" s="517"/>
      <c r="I30" s="517"/>
      <c r="J30" s="517"/>
      <c r="K30" s="517"/>
    </row>
    <row r="31" spans="1:11" x14ac:dyDescent="0.3">
      <c r="A31" s="534">
        <f>Revenue!B3</f>
        <v>33</v>
      </c>
      <c r="B31" s="535">
        <v>770</v>
      </c>
      <c r="C31" s="534" t="s">
        <v>96</v>
      </c>
      <c r="D31" s="535">
        <v>771</v>
      </c>
      <c r="E31" s="534" t="s">
        <v>97</v>
      </c>
      <c r="F31" s="517"/>
      <c r="G31" s="517"/>
      <c r="H31" s="517"/>
      <c r="I31" s="517"/>
      <c r="J31" s="517"/>
      <c r="K31" s="517"/>
    </row>
    <row r="32" spans="1:11" x14ac:dyDescent="0.3">
      <c r="A32" s="534">
        <f>Revenue!B3</f>
        <v>33</v>
      </c>
      <c r="B32" s="535">
        <v>770</v>
      </c>
      <c r="C32" s="534" t="s">
        <v>96</v>
      </c>
      <c r="D32" s="535">
        <v>772</v>
      </c>
      <c r="E32" s="534" t="s">
        <v>98</v>
      </c>
      <c r="F32" s="517"/>
      <c r="G32" s="517"/>
      <c r="H32" s="517"/>
      <c r="I32" s="517"/>
      <c r="J32" s="517"/>
      <c r="K32" s="517"/>
    </row>
    <row r="33" spans="1:11" x14ac:dyDescent="0.3">
      <c r="A33" s="534">
        <f>Revenue!B3</f>
        <v>33</v>
      </c>
      <c r="B33" s="535">
        <v>770</v>
      </c>
      <c r="C33" s="534" t="s">
        <v>96</v>
      </c>
      <c r="D33" s="535">
        <v>773</v>
      </c>
      <c r="E33" s="534" t="s">
        <v>99</v>
      </c>
      <c r="F33" s="517"/>
      <c r="G33" s="517"/>
      <c r="H33" s="517"/>
      <c r="I33" s="517"/>
      <c r="J33" s="517"/>
      <c r="K33" s="517"/>
    </row>
    <row r="34" spans="1:11" x14ac:dyDescent="0.3">
      <c r="A34" s="534">
        <f>Revenue!B3</f>
        <v>33</v>
      </c>
      <c r="B34" s="535">
        <v>770</v>
      </c>
      <c r="C34" s="534" t="s">
        <v>96</v>
      </c>
      <c r="D34" s="535">
        <v>779</v>
      </c>
      <c r="E34" s="534" t="s">
        <v>100</v>
      </c>
      <c r="F34" s="517"/>
      <c r="G34" s="517"/>
      <c r="H34" s="517"/>
      <c r="I34" s="517"/>
      <c r="J34" s="517"/>
      <c r="K34" s="517"/>
    </row>
    <row r="35" spans="1:11" s="3" customFormat="1" x14ac:dyDescent="0.3">
      <c r="A35" s="536"/>
      <c r="B35" s="530"/>
      <c r="C35" s="536" t="s">
        <v>199</v>
      </c>
      <c r="D35" s="530"/>
      <c r="E35" s="536"/>
      <c r="F35" s="537">
        <f t="shared" ref="F35:K35" si="2">SUM(F31:F34)</f>
        <v>0</v>
      </c>
      <c r="G35" s="537">
        <f t="shared" si="2"/>
        <v>0</v>
      </c>
      <c r="H35" s="537">
        <f t="shared" si="2"/>
        <v>0</v>
      </c>
      <c r="I35" s="537">
        <f t="shared" si="2"/>
        <v>0</v>
      </c>
      <c r="J35" s="537">
        <f t="shared" si="2"/>
        <v>0</v>
      </c>
      <c r="K35" s="537">
        <f t="shared" si="2"/>
        <v>0</v>
      </c>
    </row>
    <row r="36" spans="1:11" x14ac:dyDescent="0.3">
      <c r="A36" s="534"/>
      <c r="B36" s="535"/>
      <c r="C36" s="534"/>
      <c r="D36" s="535"/>
      <c r="E36" s="534"/>
      <c r="F36" s="517"/>
      <c r="G36" s="517"/>
      <c r="H36" s="517"/>
      <c r="I36" s="517"/>
      <c r="J36" s="517"/>
      <c r="K36" s="517"/>
    </row>
    <row r="37" spans="1:11" x14ac:dyDescent="0.3">
      <c r="A37" s="534">
        <f>Revenue!B3</f>
        <v>33</v>
      </c>
      <c r="B37" s="535">
        <v>780</v>
      </c>
      <c r="C37" s="534" t="s">
        <v>101</v>
      </c>
      <c r="D37" s="535">
        <v>781</v>
      </c>
      <c r="E37" s="534" t="s">
        <v>101</v>
      </c>
      <c r="F37" s="517"/>
      <c r="G37" s="517"/>
      <c r="H37" s="517"/>
      <c r="I37" s="517"/>
      <c r="J37" s="517"/>
      <c r="K37" s="517"/>
    </row>
    <row r="38" spans="1:11" x14ac:dyDescent="0.3">
      <c r="A38" s="534"/>
      <c r="B38" s="535"/>
      <c r="C38" s="534"/>
      <c r="D38" s="535"/>
      <c r="E38" s="534"/>
      <c r="F38" s="517"/>
      <c r="G38" s="517"/>
      <c r="H38" s="517"/>
      <c r="I38" s="517"/>
      <c r="J38" s="517"/>
      <c r="K38" s="517"/>
    </row>
    <row r="39" spans="1:11" x14ac:dyDescent="0.3">
      <c r="A39" s="534">
        <f>Revenue!B3</f>
        <v>33</v>
      </c>
      <c r="B39" s="535">
        <v>790</v>
      </c>
      <c r="C39" s="534" t="s">
        <v>102</v>
      </c>
      <c r="D39" s="535">
        <v>791</v>
      </c>
      <c r="E39" s="534" t="s">
        <v>102</v>
      </c>
      <c r="F39" s="517"/>
      <c r="G39" s="517"/>
      <c r="H39" s="517"/>
      <c r="I39" s="517"/>
      <c r="J39" s="517"/>
      <c r="K39" s="517"/>
    </row>
    <row r="40" spans="1:11" x14ac:dyDescent="0.3">
      <c r="A40" s="534"/>
      <c r="B40" s="535"/>
      <c r="C40" s="534"/>
      <c r="D40" s="535"/>
      <c r="E40" s="534"/>
      <c r="F40" s="517"/>
      <c r="G40" s="517"/>
      <c r="H40" s="517"/>
      <c r="I40" s="517"/>
      <c r="J40" s="517"/>
      <c r="K40" s="517"/>
    </row>
    <row r="41" spans="1:11" x14ac:dyDescent="0.3">
      <c r="A41" s="534">
        <f>Revenue!B3</f>
        <v>33</v>
      </c>
      <c r="B41" s="535">
        <v>900</v>
      </c>
      <c r="C41" s="534" t="s">
        <v>114</v>
      </c>
      <c r="D41" s="535">
        <v>901</v>
      </c>
      <c r="E41" s="534" t="s">
        <v>114</v>
      </c>
      <c r="F41" s="517"/>
      <c r="G41" s="517"/>
      <c r="H41" s="517"/>
      <c r="I41" s="517"/>
      <c r="J41" s="517"/>
      <c r="K41" s="517"/>
    </row>
    <row r="42" spans="1:11" x14ac:dyDescent="0.3">
      <c r="A42" s="534"/>
      <c r="B42" s="535"/>
      <c r="C42" s="534"/>
      <c r="D42" s="535"/>
      <c r="E42" s="534"/>
      <c r="F42" s="517"/>
      <c r="G42" s="517"/>
      <c r="H42" s="517"/>
      <c r="I42" s="517"/>
      <c r="J42" s="517"/>
      <c r="K42" s="517"/>
    </row>
    <row r="43" spans="1:11" x14ac:dyDescent="0.3">
      <c r="A43" s="534"/>
      <c r="B43" s="535"/>
      <c r="C43" s="534"/>
      <c r="D43" s="535"/>
      <c r="E43" s="534"/>
      <c r="F43" s="517"/>
      <c r="G43" s="517"/>
      <c r="H43" s="517"/>
      <c r="I43" s="517"/>
      <c r="J43" s="517"/>
      <c r="K43" s="517"/>
    </row>
    <row r="44" spans="1:11" s="3" customFormat="1" x14ac:dyDescent="0.3">
      <c r="A44" s="536"/>
      <c r="B44" s="530"/>
      <c r="C44" s="536" t="s">
        <v>196</v>
      </c>
      <c r="D44" s="530"/>
      <c r="E44" s="536"/>
      <c r="F44" s="537">
        <f t="shared" ref="F44:K44" si="3">F41+F39+F37+F35+F10+F12+F14+F16+F27+F29</f>
        <v>0</v>
      </c>
      <c r="G44" s="537">
        <f t="shared" si="3"/>
        <v>0</v>
      </c>
      <c r="H44" s="537">
        <f t="shared" si="3"/>
        <v>0</v>
      </c>
      <c r="I44" s="537">
        <f t="shared" si="3"/>
        <v>0</v>
      </c>
      <c r="J44" s="537">
        <f t="shared" si="3"/>
        <v>0</v>
      </c>
      <c r="K44" s="537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G80" sqref="G80:G83"/>
    </sheetView>
  </sheetViews>
  <sheetFormatPr defaultColWidth="27" defaultRowHeight="24" customHeight="1" x14ac:dyDescent="0.85"/>
  <cols>
    <col min="1" max="5" width="27" style="348"/>
    <col min="6" max="16384" width="27" style="365"/>
  </cols>
  <sheetData>
    <row r="1" spans="1:6" ht="24" customHeight="1" x14ac:dyDescent="0.85">
      <c r="A1" s="345" t="s">
        <v>131</v>
      </c>
      <c r="B1" s="341"/>
      <c r="C1" s="341"/>
      <c r="D1" s="341" t="s">
        <v>79</v>
      </c>
      <c r="E1" s="342" t="str">
        <f>Revenue!B2</f>
        <v xml:space="preserve">Southern University Shreveport Campus </v>
      </c>
      <c r="F1" s="364"/>
    </row>
    <row r="2" spans="1:6" ht="24" customHeight="1" x14ac:dyDescent="0.85">
      <c r="A2" s="345" t="s">
        <v>298</v>
      </c>
      <c r="B2" s="341"/>
      <c r="C2" s="341"/>
      <c r="D2" s="341"/>
      <c r="E2" s="341"/>
      <c r="F2" s="10"/>
    </row>
    <row r="3" spans="1:6" ht="24" customHeight="1" thickBot="1" x14ac:dyDescent="0.9">
      <c r="A3" s="355"/>
      <c r="B3" s="346"/>
      <c r="C3" s="346"/>
      <c r="D3" s="346"/>
      <c r="E3" s="346"/>
      <c r="F3" s="10"/>
    </row>
    <row r="4" spans="1:6" ht="24" customHeight="1" thickTop="1" thickBot="1" x14ac:dyDescent="0.9">
      <c r="A4" s="371" t="s">
        <v>299</v>
      </c>
      <c r="B4" s="362"/>
      <c r="C4" s="362"/>
      <c r="D4" s="362"/>
      <c r="E4" s="363"/>
      <c r="F4" s="10"/>
    </row>
    <row r="5" spans="1:6" ht="24" customHeight="1" thickTop="1" x14ac:dyDescent="0.85">
      <c r="A5" s="366"/>
      <c r="E5" s="367"/>
    </row>
    <row r="6" spans="1:6" ht="24" customHeight="1" x14ac:dyDescent="0.85">
      <c r="A6" s="366"/>
      <c r="B6" s="348" t="s">
        <v>117</v>
      </c>
      <c r="E6" s="367"/>
    </row>
    <row r="7" spans="1:6" ht="24" customHeight="1" x14ac:dyDescent="0.85">
      <c r="A7" s="366"/>
      <c r="E7" s="367"/>
    </row>
    <row r="8" spans="1:6" ht="24" customHeight="1" x14ac:dyDescent="0.85">
      <c r="A8" s="366"/>
      <c r="E8" s="367"/>
    </row>
    <row r="9" spans="1:6" ht="24" customHeight="1" x14ac:dyDescent="0.85">
      <c r="A9" s="366"/>
      <c r="E9" s="367"/>
    </row>
    <row r="10" spans="1:6" ht="24" customHeight="1" x14ac:dyDescent="0.85">
      <c r="A10" s="366"/>
      <c r="E10" s="367"/>
    </row>
    <row r="11" spans="1:6" ht="24" customHeight="1" x14ac:dyDescent="0.85">
      <c r="A11" s="366"/>
      <c r="E11" s="367"/>
    </row>
    <row r="12" spans="1:6" ht="24" customHeight="1" x14ac:dyDescent="0.85">
      <c r="A12" s="366"/>
      <c r="E12" s="367"/>
    </row>
    <row r="13" spans="1:6" ht="24" customHeight="1" x14ac:dyDescent="0.85">
      <c r="A13" s="366"/>
      <c r="E13" s="367"/>
    </row>
    <row r="14" spans="1:6" ht="24" customHeight="1" x14ac:dyDescent="0.85">
      <c r="A14" s="366"/>
      <c r="E14" s="367"/>
    </row>
    <row r="15" spans="1:6" ht="24" customHeight="1" x14ac:dyDescent="0.85">
      <c r="A15" s="366"/>
      <c r="E15" s="367"/>
    </row>
    <row r="16" spans="1:6" ht="24" customHeight="1" x14ac:dyDescent="0.85">
      <c r="A16" s="366"/>
      <c r="E16" s="367"/>
    </row>
    <row r="17" spans="1:5" ht="24" customHeight="1" x14ac:dyDescent="0.85">
      <c r="A17" s="366"/>
      <c r="E17" s="367"/>
    </row>
    <row r="18" spans="1:5" ht="24" customHeight="1" x14ac:dyDescent="0.85">
      <c r="A18" s="366"/>
      <c r="E18" s="367"/>
    </row>
    <row r="19" spans="1:5" ht="24" customHeight="1" x14ac:dyDescent="0.85">
      <c r="A19" s="366"/>
      <c r="E19" s="367"/>
    </row>
    <row r="20" spans="1:5" ht="24" customHeight="1" x14ac:dyDescent="0.85">
      <c r="A20" s="366"/>
      <c r="E20" s="367"/>
    </row>
    <row r="21" spans="1:5" ht="24" customHeight="1" x14ac:dyDescent="0.85">
      <c r="A21" s="366"/>
      <c r="E21" s="367"/>
    </row>
    <row r="22" spans="1:5" ht="24" customHeight="1" x14ac:dyDescent="0.85">
      <c r="A22" s="366"/>
      <c r="E22" s="367"/>
    </row>
    <row r="23" spans="1:5" ht="24" customHeight="1" x14ac:dyDescent="0.85">
      <c r="A23" s="366"/>
      <c r="E23" s="367"/>
    </row>
    <row r="24" spans="1:5" ht="24" customHeight="1" x14ac:dyDescent="0.85">
      <c r="A24" s="366"/>
      <c r="E24" s="367"/>
    </row>
    <row r="25" spans="1:5" ht="24" customHeight="1" x14ac:dyDescent="0.85">
      <c r="A25" s="366"/>
      <c r="E25" s="367"/>
    </row>
    <row r="26" spans="1:5" ht="24" customHeight="1" x14ac:dyDescent="0.85">
      <c r="A26" s="366"/>
      <c r="E26" s="367"/>
    </row>
    <row r="27" spans="1:5" ht="24" customHeight="1" x14ac:dyDescent="0.85">
      <c r="A27" s="366"/>
      <c r="E27" s="367"/>
    </row>
    <row r="28" spans="1:5" ht="24" customHeight="1" x14ac:dyDescent="0.85">
      <c r="A28" s="366"/>
      <c r="E28" s="367"/>
    </row>
    <row r="29" spans="1:5" ht="24" customHeight="1" x14ac:dyDescent="0.85">
      <c r="A29" s="366"/>
      <c r="E29" s="367"/>
    </row>
    <row r="30" spans="1:5" ht="24" customHeight="1" x14ac:dyDescent="0.85">
      <c r="A30" s="366"/>
      <c r="E30" s="367"/>
    </row>
    <row r="31" spans="1:5" ht="24" customHeight="1" x14ac:dyDescent="0.85">
      <c r="A31" s="366"/>
      <c r="E31" s="367"/>
    </row>
    <row r="32" spans="1:5" ht="24" customHeight="1" x14ac:dyDescent="0.85">
      <c r="A32" s="366"/>
      <c r="E32" s="367"/>
    </row>
    <row r="33" spans="1:5" ht="24" customHeight="1" x14ac:dyDescent="0.85">
      <c r="A33" s="366"/>
      <c r="E33" s="367"/>
    </row>
    <row r="34" spans="1:5" ht="24" customHeight="1" x14ac:dyDescent="0.85">
      <c r="A34" s="366"/>
      <c r="E34" s="367"/>
    </row>
    <row r="35" spans="1:5" ht="24" customHeight="1" x14ac:dyDescent="0.85">
      <c r="A35" s="366"/>
      <c r="E35" s="367"/>
    </row>
    <row r="36" spans="1:5" ht="24" customHeight="1" x14ac:dyDescent="0.85">
      <c r="A36" s="366"/>
      <c r="E36" s="367"/>
    </row>
    <row r="37" spans="1:5" ht="24" customHeight="1" x14ac:dyDescent="0.85">
      <c r="A37" s="366"/>
      <c r="E37" s="367"/>
    </row>
    <row r="38" spans="1:5" ht="24" customHeight="1" x14ac:dyDescent="0.85">
      <c r="A38" s="366"/>
      <c r="E38" s="367"/>
    </row>
    <row r="39" spans="1:5" ht="24" customHeight="1" x14ac:dyDescent="0.85">
      <c r="A39" s="366"/>
      <c r="E39" s="367"/>
    </row>
    <row r="40" spans="1:5" ht="24" customHeight="1" x14ac:dyDescent="0.85">
      <c r="A40" s="366"/>
      <c r="E40" s="367"/>
    </row>
    <row r="41" spans="1:5" ht="24" customHeight="1" x14ac:dyDescent="0.85">
      <c r="A41" s="366"/>
      <c r="E41" s="367"/>
    </row>
    <row r="42" spans="1:5" ht="24" customHeight="1" thickBot="1" x14ac:dyDescent="0.9">
      <c r="A42" s="368"/>
      <c r="B42" s="369"/>
      <c r="C42" s="369"/>
      <c r="D42" s="369"/>
      <c r="E42" s="370"/>
    </row>
    <row r="43" spans="1:5" ht="24" customHeight="1" thickTop="1" x14ac:dyDescent="0.85"/>
  </sheetData>
  <pageMargins left="0.7" right="0.7" top="0.75" bottom="0.75" header="0.3" footer="0.3"/>
  <pageSetup scale="6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ySplit="5" topLeftCell="A41" activePane="bottomLeft" state="frozen"/>
      <selection activeCell="C38" sqref="C38"/>
      <selection pane="bottomLeft" activeCell="C42" sqref="C42"/>
    </sheetView>
  </sheetViews>
  <sheetFormatPr defaultColWidth="9.109375" defaultRowHeight="15" customHeight="1" x14ac:dyDescent="0.3"/>
  <cols>
    <col min="1" max="1" width="60.88671875" customWidth="1"/>
    <col min="2" max="5" width="24.88671875" style="8" customWidth="1"/>
    <col min="6" max="6" width="24.88671875" style="338" customWidth="1"/>
    <col min="7" max="7" width="30.109375" customWidth="1"/>
    <col min="8" max="8" width="25.109375" customWidth="1"/>
  </cols>
  <sheetData>
    <row r="1" spans="1:6" s="348" customFormat="1" ht="20.100000000000001" customHeight="1" x14ac:dyDescent="0.35">
      <c r="A1" s="339" t="s">
        <v>131</v>
      </c>
      <c r="B1" s="341"/>
      <c r="C1" s="341"/>
      <c r="D1" s="496" t="s">
        <v>79</v>
      </c>
      <c r="E1" s="342" t="str">
        <f>Revenue!B2</f>
        <v xml:space="preserve">Southern University Shreveport Campus </v>
      </c>
      <c r="F1" s="347"/>
    </row>
    <row r="2" spans="1:6" s="348" customFormat="1" ht="20.100000000000001" customHeight="1" x14ac:dyDescent="0.35">
      <c r="A2" s="339" t="s">
        <v>132</v>
      </c>
      <c r="B2" s="341"/>
      <c r="C2" s="341"/>
      <c r="D2" s="341"/>
      <c r="E2" s="341"/>
      <c r="F2" s="349"/>
    </row>
    <row r="3" spans="1:6" s="348" customFormat="1" ht="20.100000000000001" customHeight="1" thickBot="1" x14ac:dyDescent="0.4">
      <c r="A3" s="340" t="s">
        <v>133</v>
      </c>
      <c r="B3" s="346"/>
      <c r="C3" s="346"/>
      <c r="D3" s="346"/>
      <c r="E3" s="346"/>
      <c r="F3" s="350"/>
    </row>
    <row r="4" spans="1:6" ht="15" customHeight="1" thickTop="1" x14ac:dyDescent="0.3">
      <c r="A4" s="293" t="s">
        <v>134</v>
      </c>
      <c r="B4" s="294" t="s">
        <v>135</v>
      </c>
      <c r="C4" s="295" t="s">
        <v>448</v>
      </c>
      <c r="D4" s="295" t="s">
        <v>136</v>
      </c>
      <c r="E4" s="295" t="s">
        <v>137</v>
      </c>
      <c r="F4" s="296" t="s">
        <v>138</v>
      </c>
    </row>
    <row r="5" spans="1:6" s="300" customFormat="1" ht="15" customHeight="1" x14ac:dyDescent="0.3">
      <c r="A5" s="297"/>
      <c r="B5" s="298" t="s">
        <v>523</v>
      </c>
      <c r="C5" s="298" t="s">
        <v>523</v>
      </c>
      <c r="D5" s="298" t="s">
        <v>947</v>
      </c>
      <c r="E5" s="298" t="s">
        <v>948</v>
      </c>
      <c r="F5" s="299" t="s">
        <v>139</v>
      </c>
    </row>
    <row r="6" spans="1:6" ht="15" customHeight="1" x14ac:dyDescent="0.3">
      <c r="A6" s="301" t="s">
        <v>140</v>
      </c>
      <c r="B6" s="302"/>
      <c r="C6" s="302"/>
      <c r="D6" s="302"/>
      <c r="E6" s="302"/>
      <c r="F6" s="303"/>
    </row>
    <row r="7" spans="1:6" ht="15" customHeight="1" x14ac:dyDescent="0.3">
      <c r="A7" s="301" t="s">
        <v>141</v>
      </c>
      <c r="B7" s="302"/>
      <c r="C7" s="302"/>
      <c r="D7" s="302"/>
      <c r="E7" s="302"/>
      <c r="F7" s="304"/>
    </row>
    <row r="8" spans="1:6" ht="15" customHeight="1" x14ac:dyDescent="0.3">
      <c r="A8" s="305" t="s">
        <v>142</v>
      </c>
      <c r="B8" s="306">
        <f>Revenue!F34</f>
        <v>7815473</v>
      </c>
      <c r="C8" s="306">
        <f>Revenue!H34</f>
        <v>7815473</v>
      </c>
      <c r="D8" s="306">
        <f>Revenue!J34</f>
        <v>6993605</v>
      </c>
      <c r="E8" s="306">
        <f t="shared" ref="E8:E33" si="0">D8-C8</f>
        <v>-821868</v>
      </c>
      <c r="F8" s="307">
        <f t="shared" ref="F8:F33" si="1">IF(ISBLANK(E8),"  ",IF(C8&gt;0,E8/C8,IF(E8&gt;0,1,0)))</f>
        <v>-0.10515908634064758</v>
      </c>
    </row>
    <row r="9" spans="1:6" ht="15" customHeight="1" x14ac:dyDescent="0.3">
      <c r="A9" s="305" t="s">
        <v>143</v>
      </c>
      <c r="B9" s="306">
        <f>Revenue!F36</f>
        <v>0</v>
      </c>
      <c r="C9" s="306">
        <f>Revenue!H36</f>
        <v>0</v>
      </c>
      <c r="D9" s="306">
        <f>Revenue!J36</f>
        <v>0</v>
      </c>
      <c r="E9" s="306">
        <f t="shared" si="0"/>
        <v>0</v>
      </c>
      <c r="F9" s="307">
        <f t="shared" si="1"/>
        <v>0</v>
      </c>
    </row>
    <row r="10" spans="1:6" s="377" customFormat="1" ht="15" customHeight="1" x14ac:dyDescent="0.3">
      <c r="A10" s="463" t="s">
        <v>144</v>
      </c>
      <c r="B10" s="464">
        <f>SUM(B11:B33)</f>
        <v>537642</v>
      </c>
      <c r="C10" s="464">
        <f>SUM(C11:C33)</f>
        <v>537642</v>
      </c>
      <c r="D10" s="464">
        <f>SUM(D11:D33)</f>
        <v>383716</v>
      </c>
      <c r="E10" s="464">
        <f t="shared" si="0"/>
        <v>-153926</v>
      </c>
      <c r="F10" s="465">
        <f t="shared" si="1"/>
        <v>-0.28629831746775736</v>
      </c>
    </row>
    <row r="11" spans="1:6" s="375" customFormat="1" ht="15" customHeight="1" x14ac:dyDescent="0.3">
      <c r="A11" s="458" t="s">
        <v>145</v>
      </c>
      <c r="B11" s="461">
        <f>Revenue!F39</f>
        <v>0</v>
      </c>
      <c r="C11" s="461">
        <f>Revenue!H39</f>
        <v>0</v>
      </c>
      <c r="D11" s="461">
        <f>Revenue!J39</f>
        <v>0</v>
      </c>
      <c r="E11" s="462">
        <f t="shared" si="0"/>
        <v>0</v>
      </c>
      <c r="F11" s="374">
        <f t="shared" si="1"/>
        <v>0</v>
      </c>
    </row>
    <row r="12" spans="1:6" s="375" customFormat="1" ht="15" customHeight="1" x14ac:dyDescent="0.3">
      <c r="A12" s="459" t="s">
        <v>146</v>
      </c>
      <c r="B12" s="461">
        <f>Revenue!F40</f>
        <v>537642</v>
      </c>
      <c r="C12" s="461">
        <f>Revenue!H40</f>
        <v>537642</v>
      </c>
      <c r="D12" s="461">
        <f>Revenue!J40</f>
        <v>183716</v>
      </c>
      <c r="E12" s="462">
        <f t="shared" si="0"/>
        <v>-353926</v>
      </c>
      <c r="F12" s="374">
        <f t="shared" si="1"/>
        <v>-0.65829306490192363</v>
      </c>
    </row>
    <row r="13" spans="1:6" s="375" customFormat="1" ht="15" customHeight="1" x14ac:dyDescent="0.3">
      <c r="A13" s="459" t="s">
        <v>147</v>
      </c>
      <c r="B13" s="461">
        <f>Revenue!F41</f>
        <v>0</v>
      </c>
      <c r="C13" s="461">
        <f>Revenue!H41</f>
        <v>0</v>
      </c>
      <c r="D13" s="461">
        <f>Revenue!J41</f>
        <v>0</v>
      </c>
      <c r="E13" s="462">
        <f t="shared" si="0"/>
        <v>0</v>
      </c>
      <c r="F13" s="374">
        <f t="shared" si="1"/>
        <v>0</v>
      </c>
    </row>
    <row r="14" spans="1:6" s="375" customFormat="1" ht="15" customHeight="1" x14ac:dyDescent="0.3">
      <c r="A14" s="459" t="s">
        <v>148</v>
      </c>
      <c r="B14" s="461">
        <f>Revenue!F42</f>
        <v>0</v>
      </c>
      <c r="C14" s="461">
        <f>Revenue!H42</f>
        <v>0</v>
      </c>
      <c r="D14" s="461">
        <f>Revenue!J42</f>
        <v>0</v>
      </c>
      <c r="E14" s="462">
        <f t="shared" si="0"/>
        <v>0</v>
      </c>
      <c r="F14" s="374">
        <f t="shared" si="1"/>
        <v>0</v>
      </c>
    </row>
    <row r="15" spans="1:6" s="375" customFormat="1" ht="15" customHeight="1" x14ac:dyDescent="0.3">
      <c r="A15" s="459" t="s">
        <v>149</v>
      </c>
      <c r="B15" s="461">
        <f>Revenue!F43</f>
        <v>0</v>
      </c>
      <c r="C15" s="461">
        <f>Revenue!H43</f>
        <v>0</v>
      </c>
      <c r="D15" s="461">
        <f>Revenue!J43</f>
        <v>0</v>
      </c>
      <c r="E15" s="462">
        <f t="shared" si="0"/>
        <v>0</v>
      </c>
      <c r="F15" s="374">
        <f t="shared" si="1"/>
        <v>0</v>
      </c>
    </row>
    <row r="16" spans="1:6" s="375" customFormat="1" ht="15" customHeight="1" x14ac:dyDescent="0.3">
      <c r="A16" s="459" t="s">
        <v>527</v>
      </c>
      <c r="B16" s="461">
        <f>Revenue!F44</f>
        <v>0</v>
      </c>
      <c r="C16" s="461">
        <f>Revenue!H44</f>
        <v>0</v>
      </c>
      <c r="D16" s="461">
        <f>Revenue!J44</f>
        <v>0</v>
      </c>
      <c r="E16" s="462">
        <f t="shared" si="0"/>
        <v>0</v>
      </c>
      <c r="F16" s="374">
        <f t="shared" si="1"/>
        <v>0</v>
      </c>
    </row>
    <row r="17" spans="1:6" s="375" customFormat="1" ht="15" customHeight="1" x14ac:dyDescent="0.3">
      <c r="A17" s="459" t="s">
        <v>151</v>
      </c>
      <c r="B17" s="461">
        <f>Revenue!F49</f>
        <v>0</v>
      </c>
      <c r="C17" s="461">
        <f>Revenue!H49</f>
        <v>0</v>
      </c>
      <c r="D17" s="461">
        <f>Revenue!J49</f>
        <v>0</v>
      </c>
      <c r="E17" s="462">
        <f t="shared" si="0"/>
        <v>0</v>
      </c>
      <c r="F17" s="374">
        <f t="shared" si="1"/>
        <v>0</v>
      </c>
    </row>
    <row r="18" spans="1:6" s="375" customFormat="1" ht="15" customHeight="1" x14ac:dyDescent="0.3">
      <c r="A18" s="459" t="s">
        <v>469</v>
      </c>
      <c r="B18" s="461">
        <f>Revenue!F45</f>
        <v>0</v>
      </c>
      <c r="C18" s="461">
        <f>Revenue!H45</f>
        <v>0</v>
      </c>
      <c r="D18" s="461">
        <f>Revenue!J45</f>
        <v>0</v>
      </c>
      <c r="E18" s="462">
        <f t="shared" si="0"/>
        <v>0</v>
      </c>
      <c r="F18" s="374">
        <f t="shared" si="1"/>
        <v>0</v>
      </c>
    </row>
    <row r="19" spans="1:6" s="375" customFormat="1" ht="15" customHeight="1" x14ac:dyDescent="0.3">
      <c r="A19" s="459" t="s">
        <v>153</v>
      </c>
      <c r="B19" s="461">
        <f>Revenue!F46</f>
        <v>0</v>
      </c>
      <c r="C19" s="461">
        <f>Revenue!H46</f>
        <v>0</v>
      </c>
      <c r="D19" s="461">
        <f>Revenue!J46</f>
        <v>0</v>
      </c>
      <c r="E19" s="462">
        <f t="shared" si="0"/>
        <v>0</v>
      </c>
      <c r="F19" s="374">
        <f t="shared" si="1"/>
        <v>0</v>
      </c>
    </row>
    <row r="20" spans="1:6" s="375" customFormat="1" ht="15" customHeight="1" x14ac:dyDescent="0.3">
      <c r="A20" s="459" t="s">
        <v>154</v>
      </c>
      <c r="B20" s="461">
        <f>Revenue!F47</f>
        <v>0</v>
      </c>
      <c r="C20" s="461">
        <f>Revenue!H47</f>
        <v>0</v>
      </c>
      <c r="D20" s="461">
        <f>Revenue!J47</f>
        <v>0</v>
      </c>
      <c r="E20" s="462">
        <f t="shared" si="0"/>
        <v>0</v>
      </c>
      <c r="F20" s="374">
        <f t="shared" si="1"/>
        <v>0</v>
      </c>
    </row>
    <row r="21" spans="1:6" s="375" customFormat="1" ht="15" customHeight="1" x14ac:dyDescent="0.3">
      <c r="A21" s="460" t="s">
        <v>471</v>
      </c>
      <c r="B21" s="461">
        <f>Revenue!F48</f>
        <v>0</v>
      </c>
      <c r="C21" s="461">
        <f>Revenue!H48</f>
        <v>0</v>
      </c>
      <c r="D21" s="461">
        <f>Revenue!J48</f>
        <v>0</v>
      </c>
      <c r="E21" s="462">
        <f t="shared" si="0"/>
        <v>0</v>
      </c>
      <c r="F21" s="374">
        <f t="shared" si="1"/>
        <v>0</v>
      </c>
    </row>
    <row r="22" spans="1:6" s="375" customFormat="1" ht="15" customHeight="1" x14ac:dyDescent="0.3">
      <c r="A22" s="460" t="s">
        <v>381</v>
      </c>
      <c r="B22" s="461">
        <f>Revenue!F50</f>
        <v>0</v>
      </c>
      <c r="C22" s="461">
        <f>Revenue!H50</f>
        <v>0</v>
      </c>
      <c r="D22" s="461">
        <f>Revenue!J50</f>
        <v>0</v>
      </c>
      <c r="E22" s="462">
        <f t="shared" si="0"/>
        <v>0</v>
      </c>
      <c r="F22" s="374">
        <f t="shared" si="1"/>
        <v>0</v>
      </c>
    </row>
    <row r="23" spans="1:6" s="375" customFormat="1" ht="15" customHeight="1" x14ac:dyDescent="0.3">
      <c r="A23" s="460" t="s">
        <v>470</v>
      </c>
      <c r="B23" s="461">
        <f>Revenue!F51</f>
        <v>0</v>
      </c>
      <c r="C23" s="461">
        <f>Revenue!H51</f>
        <v>0</v>
      </c>
      <c r="D23" s="461">
        <f>Revenue!J51</f>
        <v>0</v>
      </c>
      <c r="E23" s="462">
        <f t="shared" si="0"/>
        <v>0</v>
      </c>
      <c r="F23" s="374">
        <f t="shared" si="1"/>
        <v>0</v>
      </c>
    </row>
    <row r="24" spans="1:6" s="375" customFormat="1" ht="15" customHeight="1" x14ac:dyDescent="0.3">
      <c r="A24" s="460" t="s">
        <v>382</v>
      </c>
      <c r="B24" s="461">
        <f>Revenue!F52</f>
        <v>0</v>
      </c>
      <c r="C24" s="461">
        <f>Revenue!H52</f>
        <v>0</v>
      </c>
      <c r="D24" s="461">
        <f>Revenue!J52</f>
        <v>0</v>
      </c>
      <c r="E24" s="462">
        <f t="shared" si="0"/>
        <v>0</v>
      </c>
      <c r="F24" s="374">
        <f t="shared" si="1"/>
        <v>0</v>
      </c>
    </row>
    <row r="25" spans="1:6" s="375" customFormat="1" ht="15" customHeight="1" x14ac:dyDescent="0.3">
      <c r="A25" s="460" t="s">
        <v>415</v>
      </c>
      <c r="B25" s="461">
        <f>Revenue!F53</f>
        <v>0</v>
      </c>
      <c r="C25" s="461">
        <f>Revenue!H53</f>
        <v>0</v>
      </c>
      <c r="D25" s="461">
        <f>Revenue!J53</f>
        <v>0</v>
      </c>
      <c r="E25" s="462">
        <f t="shared" si="0"/>
        <v>0</v>
      </c>
      <c r="F25" s="374">
        <f t="shared" si="1"/>
        <v>0</v>
      </c>
    </row>
    <row r="26" spans="1:6" s="375" customFormat="1" ht="15" customHeight="1" x14ac:dyDescent="0.3">
      <c r="A26" s="460" t="s">
        <v>463</v>
      </c>
      <c r="B26" s="461">
        <f>Revenue!F54</f>
        <v>0</v>
      </c>
      <c r="C26" s="461">
        <f>Revenue!H54</f>
        <v>0</v>
      </c>
      <c r="D26" s="461">
        <f>Revenue!J54</f>
        <v>0</v>
      </c>
      <c r="E26" s="462">
        <f t="shared" si="0"/>
        <v>0</v>
      </c>
      <c r="F26" s="374">
        <f t="shared" si="1"/>
        <v>0</v>
      </c>
    </row>
    <row r="27" spans="1:6" s="375" customFormat="1" ht="15" customHeight="1" x14ac:dyDescent="0.3">
      <c r="A27" s="460" t="s">
        <v>461</v>
      </c>
      <c r="B27" s="461">
        <f>Revenue!F55</f>
        <v>0</v>
      </c>
      <c r="C27" s="461">
        <f>Revenue!H55</f>
        <v>0</v>
      </c>
      <c r="D27" s="461">
        <f>Revenue!J55</f>
        <v>0</v>
      </c>
      <c r="E27" s="462">
        <f t="shared" si="0"/>
        <v>0</v>
      </c>
      <c r="F27" s="374">
        <f t="shared" si="1"/>
        <v>0</v>
      </c>
    </row>
    <row r="28" spans="1:6" s="375" customFormat="1" ht="15" customHeight="1" x14ac:dyDescent="0.3">
      <c r="A28" s="460" t="s">
        <v>460</v>
      </c>
      <c r="B28" s="461">
        <f>Revenue!F56</f>
        <v>0</v>
      </c>
      <c r="C28" s="461">
        <f>Revenue!H56</f>
        <v>0</v>
      </c>
      <c r="D28" s="461">
        <f>Revenue!J56</f>
        <v>0</v>
      </c>
      <c r="E28" s="462">
        <f t="shared" si="0"/>
        <v>0</v>
      </c>
      <c r="F28" s="374">
        <f t="shared" si="1"/>
        <v>0</v>
      </c>
    </row>
    <row r="29" spans="1:6" s="375" customFormat="1" ht="15" customHeight="1" x14ac:dyDescent="0.3">
      <c r="A29" s="460" t="s">
        <v>464</v>
      </c>
      <c r="B29" s="461">
        <f>Revenue!F57</f>
        <v>0</v>
      </c>
      <c r="C29" s="461">
        <f>Revenue!H57</f>
        <v>0</v>
      </c>
      <c r="D29" s="461">
        <f>Revenue!J57</f>
        <v>200000</v>
      </c>
      <c r="E29" s="462">
        <f t="shared" si="0"/>
        <v>200000</v>
      </c>
      <c r="F29" s="374">
        <f t="shared" si="1"/>
        <v>1</v>
      </c>
    </row>
    <row r="30" spans="1:6" s="375" customFormat="1" ht="15" customHeight="1" x14ac:dyDescent="0.3">
      <c r="A30" s="460" t="s">
        <v>462</v>
      </c>
      <c r="B30" s="461">
        <f>Revenue!F58</f>
        <v>0</v>
      </c>
      <c r="C30" s="461">
        <f>Revenue!H58</f>
        <v>0</v>
      </c>
      <c r="D30" s="461">
        <f>Revenue!J58</f>
        <v>0</v>
      </c>
      <c r="E30" s="462">
        <f t="shared" si="0"/>
        <v>0</v>
      </c>
      <c r="F30" s="374">
        <f t="shared" si="1"/>
        <v>0</v>
      </c>
    </row>
    <row r="31" spans="1:6" s="375" customFormat="1" ht="15" customHeight="1" x14ac:dyDescent="0.3">
      <c r="A31" s="460" t="s">
        <v>537</v>
      </c>
      <c r="B31" s="461">
        <f>Revenue!F59</f>
        <v>0</v>
      </c>
      <c r="C31" s="461">
        <f>Revenue!H59</f>
        <v>0</v>
      </c>
      <c r="D31" s="461">
        <f>Revenue!J59</f>
        <v>0</v>
      </c>
      <c r="E31" s="462">
        <f t="shared" si="0"/>
        <v>0</v>
      </c>
      <c r="F31" s="374">
        <f t="shared" si="1"/>
        <v>0</v>
      </c>
    </row>
    <row r="32" spans="1:6" s="375" customFormat="1" ht="15" customHeight="1" x14ac:dyDescent="0.3">
      <c r="A32" s="460" t="s">
        <v>538</v>
      </c>
      <c r="B32" s="461">
        <f>Revenue!F60</f>
        <v>0</v>
      </c>
      <c r="C32" s="461">
        <f>Revenue!H60</f>
        <v>0</v>
      </c>
      <c r="D32" s="461">
        <f>Revenue!J60</f>
        <v>0</v>
      </c>
      <c r="E32" s="462">
        <f t="shared" si="0"/>
        <v>0</v>
      </c>
      <c r="F32" s="374">
        <f t="shared" si="1"/>
        <v>0</v>
      </c>
    </row>
    <row r="33" spans="1:12" s="375" customFormat="1" ht="15" customHeight="1" x14ac:dyDescent="0.3">
      <c r="A33" s="460" t="s">
        <v>539</v>
      </c>
      <c r="B33" s="461">
        <f>Revenue!F61</f>
        <v>0</v>
      </c>
      <c r="C33" s="461">
        <f>Revenue!H61</f>
        <v>0</v>
      </c>
      <c r="D33" s="461">
        <f>Revenue!J61</f>
        <v>0</v>
      </c>
      <c r="E33" s="462">
        <f t="shared" si="0"/>
        <v>0</v>
      </c>
      <c r="F33" s="374">
        <f t="shared" si="1"/>
        <v>0</v>
      </c>
    </row>
    <row r="34" spans="1:12" ht="15" customHeight="1" x14ac:dyDescent="0.3">
      <c r="A34" s="312" t="s">
        <v>156</v>
      </c>
      <c r="B34" s="310"/>
      <c r="C34" s="310"/>
      <c r="D34" s="310"/>
      <c r="E34" s="310"/>
      <c r="F34" s="303"/>
    </row>
    <row r="35" spans="1:12" ht="15" customHeight="1" x14ac:dyDescent="0.3">
      <c r="A35" s="309" t="s">
        <v>257</v>
      </c>
      <c r="B35" s="306">
        <f>Revenue!F94+Revenue!F95</f>
        <v>0</v>
      </c>
      <c r="C35" s="306">
        <f>Revenue!H94+Revenue!H95</f>
        <v>0</v>
      </c>
      <c r="D35" s="306">
        <f>Revenue!J94+Revenue!J95</f>
        <v>0</v>
      </c>
      <c r="E35" s="306">
        <f>D35-C35</f>
        <v>0</v>
      </c>
      <c r="F35" s="307">
        <f>IF(ISBLANK(E35),"  ",IF(C35&gt;0,E35/C35,IF(E35&gt;0,1,0)))</f>
        <v>0</v>
      </c>
    </row>
    <row r="36" spans="1:12" ht="15" customHeight="1" x14ac:dyDescent="0.3">
      <c r="A36" s="313" t="s">
        <v>157</v>
      </c>
      <c r="B36" s="310"/>
      <c r="C36" s="310"/>
      <c r="D36" s="310"/>
      <c r="E36" s="310"/>
      <c r="F36" s="303"/>
    </row>
    <row r="37" spans="1:12" ht="15" customHeight="1" x14ac:dyDescent="0.3">
      <c r="A37" s="309" t="s">
        <v>257</v>
      </c>
      <c r="B37" s="302">
        <f>Revenue!F96</f>
        <v>0</v>
      </c>
      <c r="C37" s="302">
        <f>Revenue!H96</f>
        <v>0</v>
      </c>
      <c r="D37" s="302">
        <f>Revenue!J96</f>
        <v>0</v>
      </c>
      <c r="E37" s="306">
        <f>D37-C37</f>
        <v>0</v>
      </c>
      <c r="F37" s="307">
        <f>IF(ISBLANK(E37),"  ",IF(C37&gt;0,E37/C37,IF(E37&gt;0,1,0)))</f>
        <v>0</v>
      </c>
    </row>
    <row r="38" spans="1:12" ht="15" customHeight="1" x14ac:dyDescent="0.3">
      <c r="A38" s="311"/>
      <c r="B38" s="310"/>
      <c r="C38" s="310"/>
      <c r="D38" s="310"/>
      <c r="E38" s="308"/>
      <c r="F38" s="307" t="str">
        <f>IF(ISBLANK(E38),"  ",IF(C38&gt;0,E38/C38,IF(E38&gt;0,1,0)))</f>
        <v xml:space="preserve">  </v>
      </c>
    </row>
    <row r="39" spans="1:12" s="3" customFormat="1" ht="15" customHeight="1" x14ac:dyDescent="0.3">
      <c r="A39" s="314" t="s">
        <v>158</v>
      </c>
      <c r="B39" s="315">
        <f>B38+B37+B35+B10+B9+B8</f>
        <v>8353115</v>
      </c>
      <c r="C39" s="315">
        <f>C38+C37+C35+C10+C9+C8</f>
        <v>8353115</v>
      </c>
      <c r="D39" s="315">
        <f>D38+D37+D35+D10+D9+D8</f>
        <v>7377321</v>
      </c>
      <c r="E39" s="315">
        <f>D39-C39</f>
        <v>-975794</v>
      </c>
      <c r="F39" s="316">
        <f>IF(ISBLANK(E39),"  ",IF(C39&gt;0,E39/C39,IF(E39&gt;0,1,0)))</f>
        <v>-0.11681797748504599</v>
      </c>
    </row>
    <row r="40" spans="1:12" ht="15" customHeight="1" x14ac:dyDescent="0.3">
      <c r="A40" s="312" t="s">
        <v>379</v>
      </c>
      <c r="B40" s="310"/>
      <c r="C40" s="310"/>
      <c r="D40" s="310"/>
      <c r="E40" s="310"/>
      <c r="F40" s="303"/>
    </row>
    <row r="41" spans="1:12" ht="15" customHeight="1" x14ac:dyDescent="0.3">
      <c r="A41" s="317" t="s">
        <v>373</v>
      </c>
      <c r="B41" s="306">
        <f>Revenue!F101</f>
        <v>0</v>
      </c>
      <c r="C41" s="306">
        <f>Revenue!H101</f>
        <v>0</v>
      </c>
      <c r="D41" s="306">
        <f>Revenue!J101</f>
        <v>0</v>
      </c>
      <c r="E41" s="306">
        <f t="shared" ref="E41:E46" si="2">D41-C41</f>
        <v>0</v>
      </c>
      <c r="F41" s="307">
        <f t="shared" ref="F41:F46" si="3">IF(ISBLANK(E41),"  ",IF(C41&gt;0,E41/C41,IF(E41&gt;0,1,0)))</f>
        <v>0</v>
      </c>
    </row>
    <row r="42" spans="1:12" ht="15" customHeight="1" x14ac:dyDescent="0.3">
      <c r="A42" s="318" t="s">
        <v>374</v>
      </c>
      <c r="B42" s="306">
        <f>Revenue!F102</f>
        <v>0</v>
      </c>
      <c r="C42" s="306">
        <f>Revenue!H102</f>
        <v>0</v>
      </c>
      <c r="D42" s="306">
        <f>Revenue!J102</f>
        <v>0</v>
      </c>
      <c r="E42" s="308">
        <f t="shared" si="2"/>
        <v>0</v>
      </c>
      <c r="F42" s="307">
        <f t="shared" si="3"/>
        <v>0</v>
      </c>
    </row>
    <row r="43" spans="1:12" ht="15" customHeight="1" x14ac:dyDescent="0.3">
      <c r="A43" s="318" t="s">
        <v>375</v>
      </c>
      <c r="B43" s="306">
        <f>Revenue!F103</f>
        <v>0</v>
      </c>
      <c r="C43" s="306">
        <f>Revenue!H103</f>
        <v>0</v>
      </c>
      <c r="D43" s="306">
        <f>Revenue!J103</f>
        <v>0</v>
      </c>
      <c r="E43" s="308">
        <f t="shared" si="2"/>
        <v>0</v>
      </c>
      <c r="F43" s="307">
        <f t="shared" si="3"/>
        <v>0</v>
      </c>
    </row>
    <row r="44" spans="1:12" ht="15" customHeight="1" x14ac:dyDescent="0.3">
      <c r="A44" s="318" t="s">
        <v>376</v>
      </c>
      <c r="B44" s="306">
        <f>Revenue!F104</f>
        <v>0</v>
      </c>
      <c r="C44" s="306">
        <f>Revenue!H104</f>
        <v>0</v>
      </c>
      <c r="D44" s="306">
        <f>Revenue!J104</f>
        <v>0</v>
      </c>
      <c r="E44" s="308">
        <f t="shared" si="2"/>
        <v>0</v>
      </c>
      <c r="F44" s="307">
        <f t="shared" si="3"/>
        <v>0</v>
      </c>
    </row>
    <row r="45" spans="1:12" ht="15" customHeight="1" x14ac:dyDescent="0.3">
      <c r="A45" s="319" t="s">
        <v>377</v>
      </c>
      <c r="B45" s="306">
        <f>Revenue!F105</f>
        <v>0</v>
      </c>
      <c r="C45" s="306">
        <f>Revenue!H105</f>
        <v>0</v>
      </c>
      <c r="D45" s="306">
        <f>Revenue!J105</f>
        <v>0</v>
      </c>
      <c r="E45" s="308">
        <f t="shared" si="2"/>
        <v>0</v>
      </c>
      <c r="F45" s="307">
        <f t="shared" si="3"/>
        <v>0</v>
      </c>
    </row>
    <row r="46" spans="1:12" s="3" customFormat="1" ht="15" customHeight="1" x14ac:dyDescent="0.3">
      <c r="A46" s="312" t="s">
        <v>378</v>
      </c>
      <c r="B46" s="320">
        <f>SUM(B41:B45)</f>
        <v>0</v>
      </c>
      <c r="C46" s="320">
        <f>SUM(C41:C45)</f>
        <v>0</v>
      </c>
      <c r="D46" s="320">
        <f>SUM(D41:D45)</f>
        <v>0</v>
      </c>
      <c r="E46" s="320">
        <f t="shared" si="2"/>
        <v>0</v>
      </c>
      <c r="F46" s="316">
        <f t="shared" si="3"/>
        <v>0</v>
      </c>
      <c r="L46" s="3" t="s">
        <v>117</v>
      </c>
    </row>
    <row r="47" spans="1:12" ht="15" customHeight="1" x14ac:dyDescent="0.3">
      <c r="A47" s="311" t="s">
        <v>117</v>
      </c>
      <c r="B47" s="310"/>
      <c r="C47" s="310"/>
      <c r="D47" s="310"/>
      <c r="E47" s="310"/>
      <c r="F47" s="303"/>
    </row>
    <row r="48" spans="1:12" s="3" customFormat="1" ht="15" customHeight="1" x14ac:dyDescent="0.3">
      <c r="A48" s="321" t="s">
        <v>73</v>
      </c>
      <c r="B48" s="322">
        <f>Revenue!F92-Revenue!F90</f>
        <v>0</v>
      </c>
      <c r="C48" s="322">
        <f>Revenue!H92-Revenue!H90</f>
        <v>0</v>
      </c>
      <c r="D48" s="322">
        <f>Revenue!J92-Revenue!J90</f>
        <v>0</v>
      </c>
      <c r="E48" s="322">
        <f>D48-C48</f>
        <v>0</v>
      </c>
      <c r="F48" s="316">
        <f>IF(ISBLANK(E48),"  ",IF(C48&gt;0,E48/C48,IF(E48&gt;0,1,0)))</f>
        <v>0</v>
      </c>
    </row>
    <row r="49" spans="1:6" ht="15" customHeight="1" x14ac:dyDescent="0.3">
      <c r="A49" s="311" t="s">
        <v>117</v>
      </c>
      <c r="B49" s="310"/>
      <c r="C49" s="310"/>
      <c r="D49" s="310"/>
      <c r="E49" s="310"/>
      <c r="F49" s="303"/>
    </row>
    <row r="50" spans="1:6" s="3" customFormat="1" ht="15" customHeight="1" x14ac:dyDescent="0.3">
      <c r="A50" s="321" t="s">
        <v>414</v>
      </c>
      <c r="B50" s="322">
        <f>Revenue!F108</f>
        <v>0</v>
      </c>
      <c r="C50" s="322">
        <f>Revenue!H108</f>
        <v>0</v>
      </c>
      <c r="D50" s="322">
        <f>Revenue!J108</f>
        <v>0</v>
      </c>
      <c r="E50" s="322">
        <f>D50-C50</f>
        <v>0</v>
      </c>
      <c r="F50" s="316">
        <f>IF(ISBLANK(E50),"  ",IF(C50&gt;0,E50/C50,IF(E50&gt;0,1,0)))</f>
        <v>0</v>
      </c>
    </row>
    <row r="51" spans="1:6" ht="15" customHeight="1" x14ac:dyDescent="0.3">
      <c r="A51" s="311" t="s">
        <v>117</v>
      </c>
      <c r="B51" s="310"/>
      <c r="C51" s="310"/>
      <c r="D51" s="310"/>
      <c r="E51" s="310"/>
      <c r="F51" s="303"/>
    </row>
    <row r="52" spans="1:6" s="3" customFormat="1" ht="15" customHeight="1" x14ac:dyDescent="0.3">
      <c r="A52" s="312" t="s">
        <v>159</v>
      </c>
      <c r="B52" s="320">
        <f>Revenue!F7+Revenue!F20+Revenue!F24+Revenue!F32+Revenue!F76</f>
        <v>8342568</v>
      </c>
      <c r="C52" s="320">
        <f>Revenue!H7+Revenue!H20+Revenue!H24+Revenue!H32+Revenue!H76</f>
        <v>9033950</v>
      </c>
      <c r="D52" s="320">
        <f>Revenue!J7+Revenue!J20+Revenue!J24+Revenue!J32+Revenue!J76</f>
        <v>9283950</v>
      </c>
      <c r="E52" s="320">
        <f>D52-C52</f>
        <v>250000</v>
      </c>
      <c r="F52" s="316">
        <f>IF(ISBLANK(E52),"  ",IF(C52&gt;0,E52/C52,IF(E52&gt;0,1,0)))</f>
        <v>2.7673387610070901E-2</v>
      </c>
    </row>
    <row r="53" spans="1:6" ht="15" customHeight="1" x14ac:dyDescent="0.3">
      <c r="A53" s="311" t="s">
        <v>117</v>
      </c>
      <c r="B53" s="310"/>
      <c r="C53" s="310"/>
      <c r="D53" s="310"/>
      <c r="E53" s="310"/>
      <c r="F53" s="303"/>
    </row>
    <row r="54" spans="1:6" s="3" customFormat="1" ht="15" customHeight="1" x14ac:dyDescent="0.3">
      <c r="A54" s="323" t="s">
        <v>160</v>
      </c>
      <c r="B54" s="324">
        <f>Revenue!F68</f>
        <v>0</v>
      </c>
      <c r="C54" s="324">
        <f>Revenue!H68</f>
        <v>0</v>
      </c>
      <c r="D54" s="324">
        <f>Revenue!J68</f>
        <v>0</v>
      </c>
      <c r="E54" s="324">
        <f>D54-C54</f>
        <v>0</v>
      </c>
      <c r="F54" s="316">
        <f>IF(ISBLANK(E54),"  ",IF(C54&gt;0,E54/C54,IF(E54&gt;0,1,0)))</f>
        <v>0</v>
      </c>
    </row>
    <row r="55" spans="1:6" ht="15" customHeight="1" x14ac:dyDescent="0.3">
      <c r="A55" s="312"/>
      <c r="B55" s="302"/>
      <c r="C55" s="302"/>
      <c r="D55" s="302"/>
      <c r="E55" s="302"/>
      <c r="F55" s="325"/>
    </row>
    <row r="56" spans="1:6" s="3" customFormat="1" ht="15" customHeight="1" x14ac:dyDescent="0.3">
      <c r="A56" s="312" t="s">
        <v>32</v>
      </c>
      <c r="B56" s="320">
        <f>Revenue!F35</f>
        <v>0</v>
      </c>
      <c r="C56" s="320">
        <f>Revenue!H35</f>
        <v>0</v>
      </c>
      <c r="D56" s="320">
        <f>Revenue!J35</f>
        <v>0</v>
      </c>
      <c r="E56" s="324">
        <f>D56-C56</f>
        <v>0</v>
      </c>
      <c r="F56" s="316">
        <f>IF(ISBLANK(E56),"  ",IF(C56&gt;0,E56/C56,IF(E56&gt;0,1,0)))</f>
        <v>0</v>
      </c>
    </row>
    <row r="57" spans="1:6" ht="15" customHeight="1" x14ac:dyDescent="0.3">
      <c r="A57" s="311"/>
      <c r="B57" s="310"/>
      <c r="C57" s="310"/>
      <c r="D57" s="310"/>
      <c r="E57" s="310"/>
      <c r="F57" s="303"/>
    </row>
    <row r="58" spans="1:6" s="3" customFormat="1" ht="15" customHeight="1" x14ac:dyDescent="0.3">
      <c r="A58" s="326" t="s">
        <v>161</v>
      </c>
      <c r="B58" s="320">
        <f>B56+B54+B52+B50+B48+B39-B46</f>
        <v>16695683</v>
      </c>
      <c r="C58" s="320">
        <f>C56+C54+C52+C50+C48+C39-C46</f>
        <v>17387065</v>
      </c>
      <c r="D58" s="320">
        <f>D56+D54+D52+D50+D48+D39-D46</f>
        <v>16661271</v>
      </c>
      <c r="E58" s="320">
        <f>D58-C58</f>
        <v>-725794</v>
      </c>
      <c r="F58" s="316">
        <f>IF(ISBLANK(E58),"  ",IF(C58&gt;0,E58/C58,IF(E58&gt;0,1,0)))</f>
        <v>-4.174333045859091E-2</v>
      </c>
    </row>
    <row r="59" spans="1:6" ht="15" customHeight="1" x14ac:dyDescent="0.3">
      <c r="A59" s="327"/>
      <c r="B59" s="310"/>
      <c r="C59" s="310"/>
      <c r="D59" s="310"/>
      <c r="E59" s="310"/>
      <c r="F59" s="303" t="s">
        <v>117</v>
      </c>
    </row>
    <row r="60" spans="1:6" ht="15" customHeight="1" x14ac:dyDescent="0.3">
      <c r="A60" s="328"/>
      <c r="B60" s="302"/>
      <c r="C60" s="302"/>
      <c r="D60" s="302"/>
      <c r="E60" s="302"/>
      <c r="F60" s="304" t="s">
        <v>117</v>
      </c>
    </row>
    <row r="61" spans="1:6" ht="15" customHeight="1" x14ac:dyDescent="0.3">
      <c r="A61" s="326" t="s">
        <v>162</v>
      </c>
      <c r="B61" s="302"/>
      <c r="C61" s="302"/>
      <c r="D61" s="302"/>
      <c r="E61" s="302"/>
      <c r="F61" s="304"/>
    </row>
    <row r="62" spans="1:6" ht="15" customHeight="1" x14ac:dyDescent="0.3">
      <c r="A62" s="309" t="s">
        <v>163</v>
      </c>
      <c r="B62" s="302">
        <f>Instruction!F44</f>
        <v>4925511</v>
      </c>
      <c r="C62" s="302">
        <f>Instruction!H44</f>
        <v>4925846</v>
      </c>
      <c r="D62" s="302">
        <f>Instruction!J44</f>
        <v>5047044</v>
      </c>
      <c r="E62" s="302">
        <f t="shared" ref="E62:E75" si="4">D62-C62</f>
        <v>121198</v>
      </c>
      <c r="F62" s="307">
        <f t="shared" ref="F62:F75" si="5">IF(ISBLANK(E62),"  ",IF(C62&gt;0,E62/C62,IF(E62&gt;0,1,0)))</f>
        <v>2.4604504485117886E-2</v>
      </c>
    </row>
    <row r="63" spans="1:6" ht="15" customHeight="1" x14ac:dyDescent="0.3">
      <c r="A63" s="311" t="s">
        <v>164</v>
      </c>
      <c r="B63" s="310">
        <f>Research!F44</f>
        <v>0</v>
      </c>
      <c r="C63" s="310">
        <f>Research!I44</f>
        <v>0</v>
      </c>
      <c r="D63" s="310">
        <f>Research!J44</f>
        <v>0</v>
      </c>
      <c r="E63" s="310">
        <f t="shared" si="4"/>
        <v>0</v>
      </c>
      <c r="F63" s="307">
        <f t="shared" si="5"/>
        <v>0</v>
      </c>
    </row>
    <row r="64" spans="1:6" ht="15" customHeight="1" x14ac:dyDescent="0.3">
      <c r="A64" s="311" t="s">
        <v>165</v>
      </c>
      <c r="B64" s="310">
        <f>'Public Service'!F44</f>
        <v>0</v>
      </c>
      <c r="C64" s="310">
        <f>'Public Service'!H44</f>
        <v>0</v>
      </c>
      <c r="D64" s="310">
        <f>'Public Service'!J44</f>
        <v>0</v>
      </c>
      <c r="E64" s="310">
        <f t="shared" si="4"/>
        <v>0</v>
      </c>
      <c r="F64" s="307">
        <f t="shared" si="5"/>
        <v>0</v>
      </c>
    </row>
    <row r="65" spans="1:6" ht="15" customHeight="1" x14ac:dyDescent="0.3">
      <c r="A65" s="311" t="s">
        <v>166</v>
      </c>
      <c r="B65" s="310">
        <f>'Academic Supp'!F44</f>
        <v>209264</v>
      </c>
      <c r="C65" s="310">
        <f>'Academic Supp'!H44</f>
        <v>319530</v>
      </c>
      <c r="D65" s="310">
        <f>'Academic Supp'!J44</f>
        <v>275324</v>
      </c>
      <c r="E65" s="310">
        <f t="shared" si="4"/>
        <v>-44206</v>
      </c>
      <c r="F65" s="307">
        <f t="shared" si="5"/>
        <v>-0.13834694707852158</v>
      </c>
    </row>
    <row r="66" spans="1:6" ht="15" customHeight="1" x14ac:dyDescent="0.3">
      <c r="A66" s="311" t="s">
        <v>167</v>
      </c>
      <c r="B66" s="310">
        <f>'Student Services'!F44</f>
        <v>1135692</v>
      </c>
      <c r="C66" s="310">
        <f>'Student Services'!H44</f>
        <v>1424299</v>
      </c>
      <c r="D66" s="310">
        <f>'Student Services'!J44</f>
        <v>1565102</v>
      </c>
      <c r="E66" s="310">
        <f t="shared" si="4"/>
        <v>140803</v>
      </c>
      <c r="F66" s="307">
        <f t="shared" si="5"/>
        <v>9.8857753884542501E-2</v>
      </c>
    </row>
    <row r="67" spans="1:6" ht="15" customHeight="1" x14ac:dyDescent="0.3">
      <c r="A67" s="311" t="s">
        <v>168</v>
      </c>
      <c r="B67" s="310">
        <f>'Institutional Supp'!F44</f>
        <v>6921323</v>
      </c>
      <c r="C67" s="310">
        <f>'Institutional Supp'!H44</f>
        <v>7010568</v>
      </c>
      <c r="D67" s="310">
        <f>'Institutional Supp'!J44</f>
        <v>6690964</v>
      </c>
      <c r="E67" s="310">
        <f t="shared" si="4"/>
        <v>-319604</v>
      </c>
      <c r="F67" s="307">
        <f t="shared" si="5"/>
        <v>-4.5588888090094842E-2</v>
      </c>
    </row>
    <row r="68" spans="1:6" ht="15" customHeight="1" x14ac:dyDescent="0.3">
      <c r="A68" s="311" t="s">
        <v>169</v>
      </c>
      <c r="B68" s="310">
        <f>Scholarships!F44</f>
        <v>210075</v>
      </c>
      <c r="C68" s="310">
        <f>Scholarships!H44</f>
        <v>100000</v>
      </c>
      <c r="D68" s="310">
        <f>Scholarships!J44</f>
        <v>100000</v>
      </c>
      <c r="E68" s="310">
        <f t="shared" si="4"/>
        <v>0</v>
      </c>
      <c r="F68" s="307">
        <f t="shared" si="5"/>
        <v>0</v>
      </c>
    </row>
    <row r="69" spans="1:6" ht="15" customHeight="1" x14ac:dyDescent="0.3">
      <c r="A69" s="311" t="s">
        <v>170</v>
      </c>
      <c r="B69" s="310">
        <f>'OP&amp;M'!F44</f>
        <v>3293818</v>
      </c>
      <c r="C69" s="310">
        <f>'OP&amp;M'!H44</f>
        <v>3606822</v>
      </c>
      <c r="D69" s="310">
        <f>'OP&amp;M'!J44</f>
        <v>2982837</v>
      </c>
      <c r="E69" s="310">
        <f t="shared" si="4"/>
        <v>-623985</v>
      </c>
      <c r="F69" s="307">
        <f t="shared" si="5"/>
        <v>-0.17300132914793134</v>
      </c>
    </row>
    <row r="70" spans="1:6" s="3" customFormat="1" ht="15" customHeight="1" x14ac:dyDescent="0.3">
      <c r="A70" s="329" t="s">
        <v>171</v>
      </c>
      <c r="B70" s="315">
        <f>SUM(B62:B69)</f>
        <v>16695683</v>
      </c>
      <c r="C70" s="315">
        <f>SUM(C62:C69)</f>
        <v>17387065</v>
      </c>
      <c r="D70" s="315">
        <f>SUM(D62:D69)</f>
        <v>16661271</v>
      </c>
      <c r="E70" s="315">
        <f t="shared" si="4"/>
        <v>-725794</v>
      </c>
      <c r="F70" s="316">
        <f t="shared" si="5"/>
        <v>-4.174333045859091E-2</v>
      </c>
    </row>
    <row r="71" spans="1:6" ht="15" customHeight="1" x14ac:dyDescent="0.3">
      <c r="A71" s="311" t="s">
        <v>172</v>
      </c>
      <c r="B71" s="310">
        <f>Hospitals!F44</f>
        <v>0</v>
      </c>
      <c r="C71" s="310">
        <f>Hospitals!H44</f>
        <v>0</v>
      </c>
      <c r="D71" s="310">
        <f>Hospitals!J44</f>
        <v>0</v>
      </c>
      <c r="E71" s="310">
        <f t="shared" si="4"/>
        <v>0</v>
      </c>
      <c r="F71" s="307">
        <f t="shared" si="5"/>
        <v>0</v>
      </c>
    </row>
    <row r="72" spans="1:6" ht="15" customHeight="1" x14ac:dyDescent="0.3">
      <c r="A72" s="311" t="s">
        <v>173</v>
      </c>
      <c r="B72" s="310">
        <f>Transfers!F44</f>
        <v>0</v>
      </c>
      <c r="C72" s="310">
        <f>Transfers!H44</f>
        <v>0</v>
      </c>
      <c r="D72" s="310">
        <f>Transfers!J44</f>
        <v>0</v>
      </c>
      <c r="E72" s="310">
        <f t="shared" si="4"/>
        <v>0</v>
      </c>
      <c r="F72" s="307">
        <f t="shared" si="5"/>
        <v>0</v>
      </c>
    </row>
    <row r="73" spans="1:6" ht="15" customHeight="1" x14ac:dyDescent="0.3">
      <c r="A73" s="311" t="s">
        <v>174</v>
      </c>
      <c r="B73" s="310">
        <f>Athletics!U21+Athletics!U23-Athletics!AA40</f>
        <v>0</v>
      </c>
      <c r="C73" s="310">
        <f>Athletics!V21+Athletics!V23-Athletics!AB40</f>
        <v>0</v>
      </c>
      <c r="D73" s="310">
        <f>Athletics!W21+Athletics!W23-Athletics!AC40</f>
        <v>0</v>
      </c>
      <c r="E73" s="310">
        <f t="shared" si="4"/>
        <v>0</v>
      </c>
      <c r="F73" s="307">
        <f t="shared" si="5"/>
        <v>0</v>
      </c>
    </row>
    <row r="74" spans="1:6" ht="15" customHeight="1" x14ac:dyDescent="0.3">
      <c r="A74" s="311" t="s">
        <v>175</v>
      </c>
      <c r="B74" s="310">
        <f>Other!F44</f>
        <v>0</v>
      </c>
      <c r="C74" s="310">
        <f>Other!H44</f>
        <v>0</v>
      </c>
      <c r="D74" s="310">
        <f>Other!J44</f>
        <v>0</v>
      </c>
      <c r="E74" s="310">
        <f t="shared" si="4"/>
        <v>0</v>
      </c>
      <c r="F74" s="307">
        <f t="shared" si="5"/>
        <v>0</v>
      </c>
    </row>
    <row r="75" spans="1:6" s="3" customFormat="1" ht="15" customHeight="1" x14ac:dyDescent="0.3">
      <c r="A75" s="330" t="s">
        <v>176</v>
      </c>
      <c r="B75" s="331">
        <f>B74+B73+B72+B71+B70</f>
        <v>16695683</v>
      </c>
      <c r="C75" s="331">
        <f>C74+C73+C72+C71+C70</f>
        <v>17387065</v>
      </c>
      <c r="D75" s="331">
        <f>D74+D73+D72+D71+D70</f>
        <v>16661271</v>
      </c>
      <c r="E75" s="331">
        <f t="shared" si="4"/>
        <v>-725794</v>
      </c>
      <c r="F75" s="316">
        <f t="shared" si="5"/>
        <v>-4.174333045859091E-2</v>
      </c>
    </row>
    <row r="76" spans="1:6" ht="15" customHeight="1" x14ac:dyDescent="0.3">
      <c r="A76" s="328"/>
      <c r="B76" s="302"/>
      <c r="C76" s="302"/>
      <c r="D76" s="302"/>
      <c r="E76" s="302"/>
      <c r="F76" s="304"/>
    </row>
    <row r="77" spans="1:6" ht="15" customHeight="1" x14ac:dyDescent="0.3">
      <c r="A77" s="326" t="s">
        <v>177</v>
      </c>
      <c r="B77" s="302"/>
      <c r="C77" s="302"/>
      <c r="D77" s="302"/>
      <c r="E77" s="302"/>
      <c r="F77" s="304"/>
    </row>
    <row r="78" spans="1:6" ht="15" customHeight="1" x14ac:dyDescent="0.3">
      <c r="A78" s="309" t="s">
        <v>178</v>
      </c>
      <c r="B78" s="306">
        <f>Instruction!F7+Research!F7+'Public Service'!F7+'Academic Supp'!F7+'Student Services'!F7+'Institutional Supp'!F7+Scholarships!F7+'OP&amp;M'!F7+Hospitals!F7+Transfers!F7+Other!F7</f>
        <v>7586331</v>
      </c>
      <c r="C78" s="306">
        <f>Instruction!H7+Research!H7+'Public Service'!H7+'Academic Supp'!H7+'Student Services'!H7+'Institutional Supp'!H7+Scholarships!H7+'OP&amp;M'!H7+Hospitals!H7+Transfers!H7+Other!H7</f>
        <v>8733932</v>
      </c>
      <c r="D78" s="306">
        <f>Instruction!J7+Research!J7+'Public Service'!J7+'Academic Supp'!J7+'Student Services'!J7+'Institutional Supp'!J7+Scholarships!J7+'OP&amp;M'!J7+Hospitals!J7+Transfers!J7+Other!J7</f>
        <v>9092257</v>
      </c>
      <c r="E78" s="302">
        <f t="shared" ref="E78:E96" si="6">D78-C78</f>
        <v>358325</v>
      </c>
      <c r="F78" s="307">
        <f t="shared" ref="F78:F96" si="7">IF(ISBLANK(E78),"  ",IF(C78&gt;0,E78/C78,IF(E78&gt;0,1,0)))</f>
        <v>4.1026767783399275E-2</v>
      </c>
    </row>
    <row r="79" spans="1:6" ht="15" customHeight="1" x14ac:dyDescent="0.3">
      <c r="A79" s="311" t="s">
        <v>179</v>
      </c>
      <c r="B79" s="308">
        <f>Instruction!F8+Research!F8+'Public Service'!F8+'Academic Supp'!F8+'Student Services'!F8+'Institutional Supp'!F8+Scholarships!F8+'OP&amp;M'!F8+Hospitals!F8+Transfers!F8+Other!F8</f>
        <v>0</v>
      </c>
      <c r="C79" s="306">
        <f>Instruction!H8+Research!H8+'Public Service'!H8+'Academic Supp'!H8+'Student Services'!H8+'Institutional Supp'!H8+Scholarships!H8+'OP&amp;M'!H8+Hospitals!H8+Transfers!H8+Other!H8</f>
        <v>0</v>
      </c>
      <c r="D79" s="306">
        <f>Instruction!J8+Research!J8+'Public Service'!J8+'Academic Supp'!J8+'Student Services'!J8+'Institutional Supp'!J8+Scholarships!J8+'OP&amp;M'!J8+Hospitals!J8+Transfers!J8+Other!J8</f>
        <v>0</v>
      </c>
      <c r="E79" s="310">
        <f t="shared" si="6"/>
        <v>0</v>
      </c>
      <c r="F79" s="307">
        <f t="shared" si="7"/>
        <v>0</v>
      </c>
    </row>
    <row r="80" spans="1:6" ht="15" customHeight="1" x14ac:dyDescent="0.3">
      <c r="A80" s="311" t="s">
        <v>180</v>
      </c>
      <c r="B80" s="360">
        <f>Instruction!F9+Research!F9+'Public Service'!F9+'Academic Supp'!F9+'Student Services'!F9+'Institutional Supp'!F9+Scholarships!F9+'OP&amp;M'!F9+Hospitals!F9+Transfers!F9+Other!F9</f>
        <v>3182234</v>
      </c>
      <c r="C80" s="306">
        <f>Instruction!H9+Research!H9+'Public Service'!H9+'Academic Supp'!H9+'Student Services'!H9+'Institutional Supp'!H9+Scholarships!H9+'OP&amp;M'!H9+Hospitals!H9+Transfers!H9+Other!H9</f>
        <v>3871343</v>
      </c>
      <c r="D80" s="306">
        <f>Instruction!J9+Research!J9+'Public Service'!J9+'Academic Supp'!J9+'Student Services'!J9+'Institutional Supp'!J9+Scholarships!J9+'OP&amp;M'!J9+Hospitals!J9+Transfers!J9+Other!J9</f>
        <v>3994945</v>
      </c>
      <c r="E80" s="310">
        <f t="shared" si="6"/>
        <v>123602</v>
      </c>
      <c r="F80" s="307">
        <f t="shared" si="7"/>
        <v>3.192742156920738E-2</v>
      </c>
    </row>
    <row r="81" spans="1:6" s="3" customFormat="1" ht="15" customHeight="1" x14ac:dyDescent="0.3">
      <c r="A81" s="329" t="s">
        <v>181</v>
      </c>
      <c r="B81" s="331">
        <f>SUM(B78:B80)</f>
        <v>10768565</v>
      </c>
      <c r="C81" s="331">
        <f>SUM(C78:C80)</f>
        <v>12605275</v>
      </c>
      <c r="D81" s="331">
        <f>SUM(D78:D80)</f>
        <v>13087202</v>
      </c>
      <c r="E81" s="315">
        <f t="shared" si="6"/>
        <v>481927</v>
      </c>
      <c r="F81" s="316">
        <f t="shared" si="7"/>
        <v>3.8232168675415651E-2</v>
      </c>
    </row>
    <row r="82" spans="1:6" ht="15" customHeight="1" x14ac:dyDescent="0.3">
      <c r="A82" s="311" t="s">
        <v>182</v>
      </c>
      <c r="B82" s="308">
        <f>Instruction!F12+Research!F12+'Public Service'!F12+'Academic Supp'!F12+'Student Services'!F12+'Institutional Supp'!F12+Scholarships!F12+'OP&amp;M'!F12+Hospitals!F12+Transfers!F12+Other!F12</f>
        <v>49594</v>
      </c>
      <c r="C82" s="308">
        <f>Instruction!H12+Research!H12+'Public Service'!H12+'Academic Supp'!H12+'Student Services'!H12+'Institutional Supp'!H12+Scholarships!H12+'OP&amp;M'!H12+Hospitals!H12+Transfers!H12+Other!H12</f>
        <v>43000</v>
      </c>
      <c r="D82" s="308">
        <f>Instruction!J12+Research!J12+'Public Service'!J12+'Academic Supp'!J12+'Student Services'!J12+'Institutional Supp'!J12+Scholarships!J12+'OP&amp;M'!J12+Hospitals!J12+Transfers!J12+Other!J12</f>
        <v>43000</v>
      </c>
      <c r="E82" s="310">
        <f t="shared" si="6"/>
        <v>0</v>
      </c>
      <c r="F82" s="307">
        <f t="shared" si="7"/>
        <v>0</v>
      </c>
    </row>
    <row r="83" spans="1:6" ht="15" customHeight="1" x14ac:dyDescent="0.3">
      <c r="A83" s="311" t="s">
        <v>183</v>
      </c>
      <c r="B83" s="306">
        <f>Instruction!F14+Research!F14+'Public Service'!F14+'Academic Supp'!F14+'Student Services'!F14+'Institutional Supp'!F14+Scholarships!F14+'OP&amp;M'!F14+Hospitals!F14+Transfers!F14+Other!F14</f>
        <v>2562340</v>
      </c>
      <c r="C83" s="306">
        <f>Instruction!H14+Research!H14+'Public Service'!H14+'Academic Supp'!H14+'Student Services'!H14+'Institutional Supp'!H14+Scholarships!H14+'OP&amp;M'!H14+Hospitals!H14+Transfers!H14+Other!H14</f>
        <v>2532161</v>
      </c>
      <c r="D83" s="306">
        <f>Instruction!J14+Research!J14+'Public Service'!J14+'Academic Supp'!J14+'Student Services'!J14+'Institutional Supp'!J14+Scholarships!J14+'OP&amp;M'!J14+Hospitals!J14+Transfers!J14+Other!J14</f>
        <v>2113863</v>
      </c>
      <c r="E83" s="310">
        <f t="shared" si="6"/>
        <v>-418298</v>
      </c>
      <c r="F83" s="307">
        <f t="shared" si="7"/>
        <v>-0.1651940773118297</v>
      </c>
    </row>
    <row r="84" spans="1:6" ht="15" customHeight="1" x14ac:dyDescent="0.3">
      <c r="A84" s="311" t="s">
        <v>184</v>
      </c>
      <c r="B84" s="302">
        <f>Instruction!F16+Research!F16+'Public Service'!F16+'Academic Supp'!F16+'Student Services'!F16+'Institutional Supp'!F16+Scholarships!F16+'OP&amp;M'!F16+Hospitals!F16+Transfers!F16+Other!F16</f>
        <v>613544</v>
      </c>
      <c r="C84" s="302">
        <f>Instruction!H16+Research!H16+'Public Service'!H16+'Academic Supp'!H16+'Student Services'!H16+'Institutional Supp'!H16+Scholarships!H16+'OP&amp;M'!H16+Hospitals!H16+Transfers!H16+Other!H16</f>
        <v>102500</v>
      </c>
      <c r="D84" s="302">
        <f>Instruction!J16+Research!J16+'Public Service'!J16+'Academic Supp'!J16+'Student Services'!J16+'Institutional Supp'!J16+Scholarships!J16+'OP&amp;M'!J16+Hospitals!J16+Transfers!J16+Other!J16</f>
        <v>179500</v>
      </c>
      <c r="E84" s="310">
        <f t="shared" si="6"/>
        <v>77000</v>
      </c>
      <c r="F84" s="307">
        <f t="shared" si="7"/>
        <v>0.75121951219512195</v>
      </c>
    </row>
    <row r="85" spans="1:6" s="3" customFormat="1" ht="15" customHeight="1" x14ac:dyDescent="0.3">
      <c r="A85" s="313" t="s">
        <v>185</v>
      </c>
      <c r="B85" s="331">
        <f>SUM(B82:B84)</f>
        <v>3225478</v>
      </c>
      <c r="C85" s="331">
        <f>SUM(C82:C84)</f>
        <v>2677661</v>
      </c>
      <c r="D85" s="331">
        <f>SUM(D82:D84)</f>
        <v>2336363</v>
      </c>
      <c r="E85" s="315">
        <f t="shared" si="6"/>
        <v>-341298</v>
      </c>
      <c r="F85" s="316">
        <f t="shared" si="7"/>
        <v>-0.12746124322683117</v>
      </c>
    </row>
    <row r="86" spans="1:6" ht="15" customHeight="1" x14ac:dyDescent="0.3">
      <c r="A86" s="311" t="s">
        <v>186</v>
      </c>
      <c r="B86" s="302">
        <f>Instruction!F27+Research!F27+'Public Service'!F27+'Academic Supp'!F27+'Student Services'!F27+'Institutional Supp'!F27+Scholarships!F27+'OP&amp;M'!F27+Hospitals!F27+Transfers!F27+Other!F27</f>
        <v>221321</v>
      </c>
      <c r="C86" s="302">
        <f>Instruction!H27+Research!H27+'Public Service'!H27+'Academic Supp'!H27+'Student Services'!H27+'Institutional Supp'!H27+Scholarships!H27+'OP&amp;M'!H27+Hospitals!H27+Transfers!H27+Other!H27</f>
        <v>20000</v>
      </c>
      <c r="D86" s="302">
        <f>Instruction!J27+Research!J27+'Public Service'!J27+'Academic Supp'!J27+'Student Services'!J27+'Institutional Supp'!J27+Scholarships!J27+'OP&amp;M'!J27+Hospitals!J27+Transfers!J27++Other!J27</f>
        <v>0</v>
      </c>
      <c r="E86" s="310">
        <f t="shared" si="6"/>
        <v>-20000</v>
      </c>
      <c r="F86" s="307">
        <f t="shared" si="7"/>
        <v>-1</v>
      </c>
    </row>
    <row r="87" spans="1:6" ht="15" customHeight="1" x14ac:dyDescent="0.3">
      <c r="A87" s="311" t="s">
        <v>187</v>
      </c>
      <c r="B87" s="310">
        <f>Instruction!F29+Research!F29+'Public Service'!F29+'Academic Supp'!F29+'Student Services'!F29+'Institutional Supp'!F29+Scholarships!F29+'OP&amp;M'!F29+Hospitals!F29+Transfers!F29+Other!F29+Athletics!U21+Athletics!U23-Athletics!AA40</f>
        <v>1675060</v>
      </c>
      <c r="C87" s="310">
        <f>Instruction!H29+Research!H29+'Public Service'!H29+'Academic Supp'!H29+'Student Services'!H29+'Institutional Supp'!H29+Scholarships!H29+'OP&amp;M'!H29+Hospitals!H29+Transfers!H29+Other!H29+Athletics!V21+Athletics!V23-Athletics!AB40</f>
        <v>619566</v>
      </c>
      <c r="D87" s="310">
        <f>Instruction!J29+Research!J29+'Public Service'!J29+'Academic Supp'!J29+'Student Services'!J29+'Institutional Supp'!J29+Scholarships!J29+'OP&amp;M'!J29+Hospitals!J29+Transfers!J29+Other!J29+Athletics!W21+Athletics!W23-Athletics!AC40</f>
        <v>325000</v>
      </c>
      <c r="E87" s="310">
        <f t="shared" si="6"/>
        <v>-294566</v>
      </c>
      <c r="F87" s="307">
        <f t="shared" si="7"/>
        <v>-0.47543925909426921</v>
      </c>
    </row>
    <row r="88" spans="1:6" ht="15" customHeight="1" x14ac:dyDescent="0.3">
      <c r="A88" s="311" t="s">
        <v>188</v>
      </c>
      <c r="B88" s="310">
        <f>Instruction!F37+Research!F37+'Public Service'!F37+'Academic Supp'!F37+'Student Services'!F37+'Institutional Supp'!F37+Scholarships!F37+'OP&amp;M'!F37+Hospitals!F37+Transfers!F37+Other!F37</f>
        <v>0</v>
      </c>
      <c r="C88" s="310">
        <f>Instruction!H37+Research!H37+'Public Service'!H37+'Academic Supp'!H37+'Student Services'!H37+'Institutional Supp'!H37+Scholarships!H37+'OP&amp;M'!H37+Hospitals!H37+Transfers!H37+Other!H37</f>
        <v>0</v>
      </c>
      <c r="D88" s="310">
        <f>Instruction!J37+Research!J37+'Public Service'!J37+'Academic Supp'!J37+'Student Services'!J37+'Institutional Supp'!J37+Scholarships!J37+'OP&amp;M'!J37+Hospitals!J37+Transfers!J37+Other!J37</f>
        <v>0</v>
      </c>
      <c r="E88" s="310">
        <f t="shared" si="6"/>
        <v>0</v>
      </c>
      <c r="F88" s="307">
        <f t="shared" si="7"/>
        <v>0</v>
      </c>
    </row>
    <row r="89" spans="1:6" ht="15" customHeight="1" x14ac:dyDescent="0.3">
      <c r="A89" s="311" t="s">
        <v>189</v>
      </c>
      <c r="B89" s="310">
        <f>Instruction!F39+Research!F39+'Public Service'!F39+'Academic Supp'!F39+'Student Services'!F39+'Institutional Supp'!F39+Scholarships!F39+'OP&amp;M'!F39+Hospitals!F39+Transfers!F39+Other!F39</f>
        <v>805259</v>
      </c>
      <c r="C89" s="310">
        <f>Instruction!H39+Research!H39+'Public Service'!H39+'Academic Supp'!H39+'Student Services'!H39+'Institutional Supp'!H39+Scholarships!H39+'OP&amp;M'!H39+Hospitals!H39+Transfers!H39+Other!H39</f>
        <v>1464563</v>
      </c>
      <c r="D89" s="310">
        <f>Instruction!J39+Research!J39+'Public Service'!J39+'Academic Supp'!J39+'Student Services'!J39+'Institutional Supp'!J39+Scholarships!J39+'OP&amp;M'!J39+Hospitals!J39+Transfers!J39+Other!J39</f>
        <v>912706</v>
      </c>
      <c r="E89" s="310">
        <f t="shared" si="6"/>
        <v>-551857</v>
      </c>
      <c r="F89" s="307">
        <f t="shared" si="7"/>
        <v>-0.37680659691662294</v>
      </c>
    </row>
    <row r="90" spans="1:6" s="3" customFormat="1" ht="15" customHeight="1" x14ac:dyDescent="0.3">
      <c r="A90" s="313" t="s">
        <v>190</v>
      </c>
      <c r="B90" s="315">
        <f>SUM(B86:B89)</f>
        <v>2701640</v>
      </c>
      <c r="C90" s="315">
        <f>SUM(C86:C89)</f>
        <v>2104129</v>
      </c>
      <c r="D90" s="315">
        <f>SUM(D86:D89)</f>
        <v>1237706</v>
      </c>
      <c r="E90" s="315">
        <f t="shared" si="6"/>
        <v>-866423</v>
      </c>
      <c r="F90" s="316">
        <f t="shared" si="7"/>
        <v>-0.41177275727866497</v>
      </c>
    </row>
    <row r="91" spans="1:6" ht="15" customHeight="1" x14ac:dyDescent="0.3">
      <c r="A91" s="311" t="s">
        <v>191</v>
      </c>
      <c r="B91" s="310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1" s="310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1" s="310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1" s="310">
        <f t="shared" si="6"/>
        <v>0</v>
      </c>
      <c r="F91" s="307">
        <f t="shared" si="7"/>
        <v>0</v>
      </c>
    </row>
    <row r="92" spans="1:6" ht="15" customHeight="1" x14ac:dyDescent="0.3">
      <c r="A92" s="311" t="s">
        <v>192</v>
      </c>
      <c r="B92" s="310">
        <f>Instruction!F31+Research!F31+'Public Service'!F31+'Academic Supp'!F31+'Student Services'!F31+'Institutional Supp'!F31+Scholarships!F31+'OP&amp;M'!F31+Hospitals!F31+Transfers!F31+Other!F31</f>
        <v>0</v>
      </c>
      <c r="C92" s="310">
        <f>Instruction!H31+Research!H31+'Public Service'!H31+'Academic Supp'!H31+'Student Services'!H31+'Institutional Supp'!H31+Scholarships!H31+'OP&amp;M'!H31+Hospitals!H31+Transfers!H31+Other!H31</f>
        <v>0</v>
      </c>
      <c r="D92" s="310">
        <f>Instruction!J31+Research!J31+'Public Service'!J31+'Academic Supp'!J31+'Student Services'!J31+'Institutional Supp'!J31+Scholarships!J31+'OP&amp;M'!J31+Hospitals!J31+Transfers!J31+Other!J31</f>
        <v>0</v>
      </c>
      <c r="E92" s="310">
        <f t="shared" si="6"/>
        <v>0</v>
      </c>
      <c r="F92" s="307">
        <f t="shared" si="7"/>
        <v>0</v>
      </c>
    </row>
    <row r="93" spans="1:6" ht="15" customHeight="1" x14ac:dyDescent="0.3">
      <c r="A93" s="318" t="s">
        <v>193</v>
      </c>
      <c r="B93" s="310">
        <f>Instruction!F33+Research!F33+'Public Service'!F33+'Academic Supp'!F33+'Student Services'!F33+'Institutional Supp'!F33+Scholarships!F33+'OP&amp;M'!F33+Hospitals!F33+Transfers!F33+Other!F33</f>
        <v>0</v>
      </c>
      <c r="C93" s="310">
        <f>Instruction!H33+Research!H33+'Public Service'!H33+'Academic Supp'!H33+'Student Services'!H33+'Institutional Supp'!H33+Scholarships!H33+'OP&amp;M'!H33+Hospitals!H33+Transfers!H33+Other!H33</f>
        <v>0</v>
      </c>
      <c r="D93" s="310">
        <f>Instruction!J33+Research!J33+'Public Service'!J33+'Academic Supp'!J33+'Student Services'!J33+'Institutional Supp'!J33+Scholarships!J33+'OP&amp;M'!J33+Hospitals!J33+Transfers!J33++Other!J33</f>
        <v>0</v>
      </c>
      <c r="E93" s="310">
        <f t="shared" si="6"/>
        <v>0</v>
      </c>
      <c r="F93" s="307">
        <f t="shared" si="7"/>
        <v>0</v>
      </c>
    </row>
    <row r="94" spans="1:6" s="3" customFormat="1" ht="15" customHeight="1" x14ac:dyDescent="0.3">
      <c r="A94" s="332" t="s">
        <v>194</v>
      </c>
      <c r="B94" s="331">
        <f>SUM(B91:B93)</f>
        <v>0</v>
      </c>
      <c r="C94" s="331">
        <f>SUM(C91:C93)</f>
        <v>0</v>
      </c>
      <c r="D94" s="331">
        <f>SUM(D91:D93)</f>
        <v>0</v>
      </c>
      <c r="E94" s="331">
        <f t="shared" si="6"/>
        <v>0</v>
      </c>
      <c r="F94" s="316">
        <f t="shared" si="7"/>
        <v>0</v>
      </c>
    </row>
    <row r="95" spans="1:6" ht="15" customHeight="1" x14ac:dyDescent="0.3">
      <c r="A95" s="318" t="s">
        <v>296</v>
      </c>
      <c r="B95" s="310">
        <f>Instruction!F42+Research!F42+'Public Service'!F42+'Academic Supp'!F42+'Student Services'!F42+'Institutional Supp'!F42+Scholarships!F42+'OP&amp;M'!F42+Hospitals!F42+Transfers!F42+Other!F42</f>
        <v>0</v>
      </c>
      <c r="C95" s="310">
        <f>Instruction!G42+Research!G42+'Public Service'!G42+'Academic Supp'!G42+'Student Services'!G42+'Institutional Supp'!G42+Scholarships!G42+'OP&amp;M'!G42+Hospitals!G42+Transfers!G42+Other!G42</f>
        <v>0</v>
      </c>
      <c r="D95" s="308">
        <f>Instruction!J42+Research!J42+'Public Service'!J42+'Academic Supp'!J42+'Student Services'!J42+'Institutional Supp'!J42+Scholarships!J42+'OP&amp;M'!J42+Hospitals!J42+Transfers!J42+Other!J42</f>
        <v>0</v>
      </c>
      <c r="E95" s="310">
        <f t="shared" si="6"/>
        <v>0</v>
      </c>
      <c r="F95" s="307">
        <f t="shared" si="7"/>
        <v>0</v>
      </c>
    </row>
    <row r="96" spans="1:6" s="3" customFormat="1" ht="15" customHeight="1" thickBot="1" x14ac:dyDescent="0.35">
      <c r="A96" s="333" t="s">
        <v>176</v>
      </c>
      <c r="B96" s="334">
        <f>B94+B90+B85+B81+B95</f>
        <v>16695683</v>
      </c>
      <c r="C96" s="334">
        <f>C94+C90+C85+C81+C95</f>
        <v>17387065</v>
      </c>
      <c r="D96" s="335">
        <f>D94+D90+D85+D81+D95</f>
        <v>16661271</v>
      </c>
      <c r="E96" s="334">
        <f t="shared" si="6"/>
        <v>-725794</v>
      </c>
      <c r="F96" s="336">
        <f t="shared" si="7"/>
        <v>-4.174333045859091E-2</v>
      </c>
    </row>
    <row r="97" spans="1:6" ht="15" customHeight="1" x14ac:dyDescent="0.3">
      <c r="A97" s="95"/>
      <c r="B97" s="119"/>
      <c r="C97" s="119"/>
      <c r="D97" s="119"/>
      <c r="E97" s="119"/>
      <c r="F97" s="292" t="s">
        <v>117</v>
      </c>
    </row>
    <row r="98" spans="1:6" ht="15" customHeight="1" x14ac:dyDescent="0.3">
      <c r="A98" s="95" t="s">
        <v>949</v>
      </c>
      <c r="B98" s="119"/>
      <c r="C98" s="119"/>
      <c r="D98" s="119"/>
      <c r="E98" s="119"/>
      <c r="F98" s="292"/>
    </row>
    <row r="99" spans="1:6" ht="15" customHeight="1" x14ac:dyDescent="0.3">
      <c r="A99" s="95" t="s">
        <v>195</v>
      </c>
      <c r="B99" s="119"/>
      <c r="C99" s="119"/>
      <c r="D99" s="119"/>
      <c r="E99" s="119"/>
      <c r="F99" s="292"/>
    </row>
    <row r="100" spans="1:6" ht="15" customHeight="1" x14ac:dyDescent="0.3">
      <c r="A100" s="95" t="s">
        <v>117</v>
      </c>
      <c r="B100" s="119"/>
      <c r="C100" s="119"/>
      <c r="D100" s="119"/>
      <c r="E100" s="119"/>
      <c r="F100" s="337"/>
    </row>
  </sheetData>
  <printOptions horizontalCentered="1"/>
  <pageMargins left="0.45" right="0.45" top="0.4" bottom="0.4" header="0.3" footer="0.3"/>
  <pageSetup scale="49" orientation="portrait" r:id="rId1"/>
  <headerFooter>
    <oddFooter>&amp;C&amp;"Arial,Regular"&amp;12Page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37" activePane="bottomRight" state="frozen"/>
      <selection activeCell="C38" sqref="C38"/>
      <selection pane="topRight" activeCell="C38" sqref="C38"/>
      <selection pane="bottomLeft" activeCell="C38" sqref="C38"/>
      <selection pane="bottomRight" activeCell="C37" sqref="C37"/>
    </sheetView>
  </sheetViews>
  <sheetFormatPr defaultColWidth="12.44140625" defaultRowHeight="15" customHeight="1" x14ac:dyDescent="0.25"/>
  <cols>
    <col min="1" max="1" width="73.109375" style="96" customWidth="1"/>
    <col min="2" max="5" width="24.88671875" style="119" customWidth="1"/>
    <col min="6" max="6" width="24.88671875" style="96" customWidth="1"/>
    <col min="7" max="7" width="16.88671875" style="96" customWidth="1"/>
    <col min="8" max="16384" width="12.44140625" style="96"/>
  </cols>
  <sheetData>
    <row r="1" spans="1:12" s="344" customFormat="1" ht="20.100000000000001" customHeight="1" x14ac:dyDescent="0.3">
      <c r="A1" s="339" t="s">
        <v>131</v>
      </c>
      <c r="B1" s="341"/>
      <c r="C1" s="495" t="s">
        <v>79</v>
      </c>
      <c r="D1" s="342" t="str">
        <f>Revenue!B2</f>
        <v xml:space="preserve">Southern University Shreveport Campus </v>
      </c>
      <c r="E1" s="343"/>
      <c r="G1" s="345"/>
      <c r="H1" s="345"/>
      <c r="I1" s="345"/>
      <c r="J1" s="345"/>
      <c r="K1" s="345"/>
      <c r="L1" s="345"/>
    </row>
    <row r="2" spans="1:12" s="344" customFormat="1" ht="20.100000000000001" customHeight="1" x14ac:dyDescent="0.3">
      <c r="A2" s="339" t="s">
        <v>200</v>
      </c>
      <c r="B2" s="341"/>
      <c r="C2" s="341"/>
      <c r="D2" s="341"/>
      <c r="E2" s="341"/>
      <c r="F2" s="345"/>
      <c r="G2" s="345"/>
      <c r="H2" s="345"/>
      <c r="I2" s="345"/>
      <c r="J2" s="345"/>
      <c r="K2" s="345"/>
      <c r="L2" s="345"/>
    </row>
    <row r="3" spans="1:12" s="344" customFormat="1" ht="20.100000000000001" customHeight="1" thickBot="1" x14ac:dyDescent="0.35">
      <c r="A3" s="340" t="s">
        <v>201</v>
      </c>
      <c r="B3" s="346"/>
      <c r="C3" s="346"/>
      <c r="D3" s="346"/>
      <c r="E3" s="346"/>
      <c r="F3" s="345"/>
      <c r="G3" s="345"/>
      <c r="H3" s="345"/>
      <c r="I3" s="345"/>
      <c r="J3" s="345"/>
      <c r="K3" s="345"/>
      <c r="L3" s="345"/>
    </row>
    <row r="4" spans="1:12" ht="15" customHeight="1" thickTop="1" x14ac:dyDescent="0.25">
      <c r="A4" s="272" t="s">
        <v>202</v>
      </c>
      <c r="B4" s="273" t="s">
        <v>231</v>
      </c>
      <c r="C4" s="273" t="s">
        <v>203</v>
      </c>
      <c r="D4" s="273" t="s">
        <v>203</v>
      </c>
      <c r="E4" s="274" t="s">
        <v>204</v>
      </c>
      <c r="F4" s="275"/>
    </row>
    <row r="5" spans="1:12" ht="15" customHeight="1" x14ac:dyDescent="0.25">
      <c r="A5" s="170"/>
      <c r="B5" s="276" t="s">
        <v>523</v>
      </c>
      <c r="C5" s="276" t="s">
        <v>523</v>
      </c>
      <c r="D5" s="276" t="s">
        <v>947</v>
      </c>
      <c r="E5" s="276" t="s">
        <v>523</v>
      </c>
    </row>
    <row r="6" spans="1:12" ht="15" customHeight="1" x14ac:dyDescent="0.25">
      <c r="A6" s="196" t="s">
        <v>205</v>
      </c>
      <c r="B6" s="277"/>
      <c r="C6" s="277"/>
      <c r="D6" s="277"/>
      <c r="E6" s="278"/>
    </row>
    <row r="7" spans="1:12" ht="15" customHeight="1" x14ac:dyDescent="0.25">
      <c r="A7" s="443" t="s">
        <v>206</v>
      </c>
      <c r="B7" s="279">
        <f>Revenue!F86</f>
        <v>0</v>
      </c>
      <c r="C7" s="279">
        <f>Revenue!H86</f>
        <v>0</v>
      </c>
      <c r="D7" s="279">
        <f>Revenue!J86</f>
        <v>0</v>
      </c>
      <c r="E7" s="280">
        <f t="shared" ref="E7:E12" si="0">D7-C7</f>
        <v>0</v>
      </c>
    </row>
    <row r="8" spans="1:12" ht="15" customHeight="1" x14ac:dyDescent="0.25">
      <c r="A8" s="376" t="s">
        <v>207</v>
      </c>
      <c r="B8" s="277">
        <f>Revenue!F87</f>
        <v>0</v>
      </c>
      <c r="C8" s="277">
        <f>Revenue!H87</f>
        <v>0</v>
      </c>
      <c r="D8" s="277">
        <f>Revenue!J87</f>
        <v>0</v>
      </c>
      <c r="E8" s="278">
        <f t="shared" si="0"/>
        <v>0</v>
      </c>
    </row>
    <row r="9" spans="1:12" ht="15" customHeight="1" x14ac:dyDescent="0.25">
      <c r="A9" s="444" t="s">
        <v>254</v>
      </c>
      <c r="B9" s="277">
        <f>Revenue!F88</f>
        <v>0</v>
      </c>
      <c r="C9" s="277">
        <f>Revenue!H88</f>
        <v>0</v>
      </c>
      <c r="D9" s="277">
        <f>Revenue!J88</f>
        <v>0</v>
      </c>
      <c r="E9" s="278">
        <f t="shared" si="0"/>
        <v>0</v>
      </c>
    </row>
    <row r="10" spans="1:12" ht="15" customHeight="1" x14ac:dyDescent="0.25">
      <c r="A10" s="444" t="s">
        <v>208</v>
      </c>
      <c r="B10" s="277">
        <f>Revenue!F89</f>
        <v>0</v>
      </c>
      <c r="C10" s="277">
        <f>Revenue!H89</f>
        <v>0</v>
      </c>
      <c r="D10" s="277">
        <f>Revenue!J89</f>
        <v>0</v>
      </c>
      <c r="E10" s="278">
        <f t="shared" si="0"/>
        <v>0</v>
      </c>
    </row>
    <row r="11" spans="1:12" ht="15" customHeight="1" x14ac:dyDescent="0.25">
      <c r="A11" s="444" t="s">
        <v>255</v>
      </c>
      <c r="B11" s="277">
        <f>Revenue!F91</f>
        <v>0</v>
      </c>
      <c r="C11" s="277">
        <f>Revenue!H91</f>
        <v>0</v>
      </c>
      <c r="D11" s="277">
        <f>Revenue!J91</f>
        <v>0</v>
      </c>
      <c r="E11" s="278">
        <f t="shared" si="0"/>
        <v>0</v>
      </c>
    </row>
    <row r="12" spans="1:12" s="126" customFormat="1" ht="15" customHeight="1" x14ac:dyDescent="0.25">
      <c r="A12" s="201" t="s">
        <v>209</v>
      </c>
      <c r="B12" s="281">
        <f>B10+B9+B8+B7+B11</f>
        <v>0</v>
      </c>
      <c r="C12" s="281">
        <f>C10+C9+C8+C7+C11</f>
        <v>0</v>
      </c>
      <c r="D12" s="281">
        <f>D10+D9+D8+D7+D11</f>
        <v>0</v>
      </c>
      <c r="E12" s="282">
        <f t="shared" si="0"/>
        <v>0</v>
      </c>
    </row>
    <row r="13" spans="1:12" s="126" customFormat="1" ht="15" customHeight="1" x14ac:dyDescent="0.25">
      <c r="A13" s="201" t="s">
        <v>414</v>
      </c>
      <c r="B13" s="281">
        <f>Revenue!F108</f>
        <v>0</v>
      </c>
      <c r="C13" s="281">
        <f>Revenue!H108</f>
        <v>0</v>
      </c>
      <c r="D13" s="281">
        <f>Revenue!J108</f>
        <v>0</v>
      </c>
      <c r="E13" s="282">
        <f>D13-C13</f>
        <v>0</v>
      </c>
    </row>
    <row r="14" spans="1:12" ht="15" customHeight="1" x14ac:dyDescent="0.25">
      <c r="A14" s="196" t="s">
        <v>210</v>
      </c>
      <c r="B14" s="277"/>
      <c r="C14" s="277"/>
      <c r="D14" s="277"/>
      <c r="E14" s="278"/>
    </row>
    <row r="15" spans="1:12" ht="15" customHeight="1" x14ac:dyDescent="0.25">
      <c r="A15" s="172" t="s">
        <v>211</v>
      </c>
      <c r="B15" s="279"/>
      <c r="C15" s="279"/>
      <c r="D15" s="279"/>
      <c r="E15" s="280"/>
    </row>
    <row r="16" spans="1:12" ht="15" customHeight="1" x14ac:dyDescent="0.25">
      <c r="A16" s="443" t="s">
        <v>212</v>
      </c>
      <c r="B16" s="279">
        <f>Revenue!F7</f>
        <v>5542010</v>
      </c>
      <c r="C16" s="279">
        <f>Revenue!H7</f>
        <v>5622567</v>
      </c>
      <c r="D16" s="279">
        <f>Revenue!J7</f>
        <v>4792424</v>
      </c>
      <c r="E16" s="279">
        <f>D16-C16</f>
        <v>-830143</v>
      </c>
    </row>
    <row r="17" spans="1:5" ht="15" customHeight="1" x14ac:dyDescent="0.25">
      <c r="A17" s="443" t="s">
        <v>213</v>
      </c>
      <c r="B17" s="279">
        <f>Revenue!F19</f>
        <v>303829</v>
      </c>
      <c r="C17" s="279">
        <f>Revenue!H19</f>
        <v>181500</v>
      </c>
      <c r="D17" s="279">
        <f>Revenue!J19</f>
        <v>285375</v>
      </c>
      <c r="E17" s="279">
        <f>D17-C17</f>
        <v>103875</v>
      </c>
    </row>
    <row r="18" spans="1:5" ht="15" customHeight="1" x14ac:dyDescent="0.25">
      <c r="A18" s="443" t="s">
        <v>214</v>
      </c>
      <c r="B18" s="279">
        <f>Revenue!F9</f>
        <v>424020</v>
      </c>
      <c r="C18" s="279">
        <f>Revenue!H9</f>
        <v>537015</v>
      </c>
      <c r="D18" s="279">
        <f>Revenue!J9</f>
        <v>438210</v>
      </c>
      <c r="E18" s="279">
        <f>D18-C18</f>
        <v>-98805</v>
      </c>
    </row>
    <row r="19" spans="1:5" ht="15" customHeight="1" x14ac:dyDescent="0.25">
      <c r="A19" s="443" t="s">
        <v>215</v>
      </c>
      <c r="B19" s="279">
        <f>Revenue!F10</f>
        <v>0</v>
      </c>
      <c r="C19" s="279">
        <f>Revenue!H10</f>
        <v>0</v>
      </c>
      <c r="D19" s="279">
        <f>Revenue!J10</f>
        <v>0</v>
      </c>
      <c r="E19" s="279">
        <f>D19-C19</f>
        <v>0</v>
      </c>
    </row>
    <row r="20" spans="1:5" ht="15" customHeight="1" x14ac:dyDescent="0.25">
      <c r="A20" s="443" t="s">
        <v>357</v>
      </c>
      <c r="B20" s="279">
        <f>Revenue!F11</f>
        <v>0</v>
      </c>
      <c r="C20" s="279">
        <f>Revenue!H11</f>
        <v>0</v>
      </c>
      <c r="D20" s="279">
        <f>Revenue!J11</f>
        <v>0</v>
      </c>
      <c r="E20" s="279">
        <f t="shared" ref="E20:E28" si="1">D20-C20</f>
        <v>0</v>
      </c>
    </row>
    <row r="21" spans="1:5" ht="15" customHeight="1" x14ac:dyDescent="0.25">
      <c r="A21" s="443" t="s">
        <v>358</v>
      </c>
      <c r="B21" s="279">
        <f>Revenue!F12</f>
        <v>0</v>
      </c>
      <c r="C21" s="279">
        <f>Revenue!H12</f>
        <v>0</v>
      </c>
      <c r="D21" s="279">
        <f>Revenue!J12</f>
        <v>0</v>
      </c>
      <c r="E21" s="279">
        <f t="shared" si="1"/>
        <v>0</v>
      </c>
    </row>
    <row r="22" spans="1:5" ht="15" customHeight="1" x14ac:dyDescent="0.25">
      <c r="A22" s="443" t="s">
        <v>418</v>
      </c>
      <c r="B22" s="279">
        <f>Revenue!F13</f>
        <v>0</v>
      </c>
      <c r="C22" s="279">
        <f>Revenue!H13</f>
        <v>0</v>
      </c>
      <c r="D22" s="279">
        <f>Revenue!J13</f>
        <v>0</v>
      </c>
      <c r="E22" s="279">
        <f>D22-C22</f>
        <v>0</v>
      </c>
    </row>
    <row r="23" spans="1:5" ht="15" customHeight="1" x14ac:dyDescent="0.25">
      <c r="A23" s="443" t="s">
        <v>420</v>
      </c>
      <c r="B23" s="279">
        <f>Revenue!F16</f>
        <v>0</v>
      </c>
      <c r="C23" s="279">
        <f>Revenue!H16</f>
        <v>0</v>
      </c>
      <c r="D23" s="279">
        <f>Revenue!J16</f>
        <v>0</v>
      </c>
      <c r="E23" s="279">
        <f t="shared" si="1"/>
        <v>0</v>
      </c>
    </row>
    <row r="24" spans="1:5" ht="15" customHeight="1" x14ac:dyDescent="0.25">
      <c r="A24" s="443" t="s">
        <v>359</v>
      </c>
      <c r="B24" s="279">
        <f>Revenue!F14</f>
        <v>0</v>
      </c>
      <c r="C24" s="279">
        <f>Revenue!H14</f>
        <v>0</v>
      </c>
      <c r="D24" s="279">
        <f>Revenue!J14</f>
        <v>0</v>
      </c>
      <c r="E24" s="279">
        <f t="shared" si="1"/>
        <v>0</v>
      </c>
    </row>
    <row r="25" spans="1:5" ht="15" customHeight="1" x14ac:dyDescent="0.25">
      <c r="A25" s="443" t="s">
        <v>360</v>
      </c>
      <c r="B25" s="279">
        <f>Revenue!F15</f>
        <v>0</v>
      </c>
      <c r="C25" s="279">
        <f>Revenue!H15</f>
        <v>0</v>
      </c>
      <c r="D25" s="279">
        <f>Revenue!J15</f>
        <v>0</v>
      </c>
      <c r="E25" s="279">
        <f t="shared" si="1"/>
        <v>0</v>
      </c>
    </row>
    <row r="26" spans="1:5" ht="15" customHeight="1" x14ac:dyDescent="0.25">
      <c r="A26" s="443" t="s">
        <v>361</v>
      </c>
      <c r="B26" s="279">
        <f>Revenue!F17</f>
        <v>1320791</v>
      </c>
      <c r="C26" s="279">
        <f>Revenue!H17</f>
        <v>1522477</v>
      </c>
      <c r="D26" s="279">
        <f>Revenue!J17</f>
        <v>1873600</v>
      </c>
      <c r="E26" s="279">
        <f t="shared" si="1"/>
        <v>351123</v>
      </c>
    </row>
    <row r="27" spans="1:5" ht="15" customHeight="1" x14ac:dyDescent="0.25">
      <c r="A27" s="443" t="s">
        <v>362</v>
      </c>
      <c r="B27" s="279">
        <f>Revenue!F18</f>
        <v>0</v>
      </c>
      <c r="C27" s="279">
        <f>Revenue!H18</f>
        <v>0</v>
      </c>
      <c r="D27" s="279">
        <f>Revenue!J18</f>
        <v>0</v>
      </c>
      <c r="E27" s="279">
        <f t="shared" si="1"/>
        <v>0</v>
      </c>
    </row>
    <row r="28" spans="1:5" ht="15" customHeight="1" x14ac:dyDescent="0.25">
      <c r="A28" s="443" t="s">
        <v>363</v>
      </c>
      <c r="B28" s="279">
        <f>Revenue!F22</f>
        <v>0</v>
      </c>
      <c r="C28" s="279">
        <f>Revenue!H22</f>
        <v>0</v>
      </c>
      <c r="D28" s="279">
        <f>Revenue!J22</f>
        <v>0</v>
      </c>
      <c r="E28" s="279">
        <f t="shared" si="1"/>
        <v>0</v>
      </c>
    </row>
    <row r="29" spans="1:5" ht="15" customHeight="1" x14ac:dyDescent="0.25">
      <c r="A29" s="443" t="s">
        <v>364</v>
      </c>
      <c r="B29" s="279">
        <f>Revenue!F23</f>
        <v>0</v>
      </c>
      <c r="C29" s="279">
        <f>Revenue!H23</f>
        <v>0</v>
      </c>
      <c r="D29" s="279">
        <f>Revenue!J23</f>
        <v>0</v>
      </c>
      <c r="E29" s="279">
        <f>D29-C29</f>
        <v>0</v>
      </c>
    </row>
    <row r="30" spans="1:5" s="126" customFormat="1" ht="15" customHeight="1" x14ac:dyDescent="0.25">
      <c r="A30" s="196" t="s">
        <v>216</v>
      </c>
      <c r="B30" s="281">
        <f>SUM(B16:B29)</f>
        <v>7590650</v>
      </c>
      <c r="C30" s="281">
        <f>SUM(C16:C29)</f>
        <v>7863559</v>
      </c>
      <c r="D30" s="281">
        <f>SUM(D16:D29)</f>
        <v>7389609</v>
      </c>
      <c r="E30" s="281">
        <f>SUM(E16:E29)</f>
        <v>-473950</v>
      </c>
    </row>
    <row r="31" spans="1:5" ht="15" customHeight="1" x14ac:dyDescent="0.25">
      <c r="A31" s="445" t="s">
        <v>217</v>
      </c>
      <c r="B31" s="279">
        <f>Revenue!F26</f>
        <v>0</v>
      </c>
      <c r="C31" s="279">
        <f>Revenue!H26</f>
        <v>0</v>
      </c>
      <c r="D31" s="279">
        <f>Revenue!J26</f>
        <v>0</v>
      </c>
      <c r="E31" s="280">
        <f t="shared" ref="E31:E37" si="2">D31-C31</f>
        <v>0</v>
      </c>
    </row>
    <row r="32" spans="1:5" ht="15" customHeight="1" x14ac:dyDescent="0.25">
      <c r="A32" s="443" t="s">
        <v>218</v>
      </c>
      <c r="B32" s="277">
        <f>Revenue!F28</f>
        <v>0</v>
      </c>
      <c r="C32" s="277">
        <f>Revenue!H28</f>
        <v>0</v>
      </c>
      <c r="D32" s="277">
        <f>Revenue!J28</f>
        <v>0</v>
      </c>
      <c r="E32" s="278">
        <f t="shared" si="2"/>
        <v>0</v>
      </c>
    </row>
    <row r="33" spans="1:5" ht="15" customHeight="1" x14ac:dyDescent="0.25">
      <c r="A33" s="446" t="s">
        <v>219</v>
      </c>
      <c r="B33" s="277">
        <f>Revenue!F73</f>
        <v>0</v>
      </c>
      <c r="C33" s="277">
        <f>Revenue!H73</f>
        <v>0</v>
      </c>
      <c r="D33" s="277">
        <f>Revenue!J73</f>
        <v>0</v>
      </c>
      <c r="E33" s="278">
        <f t="shared" si="2"/>
        <v>0</v>
      </c>
    </row>
    <row r="34" spans="1:5" ht="15" customHeight="1" x14ac:dyDescent="0.25">
      <c r="A34" s="444" t="s">
        <v>220</v>
      </c>
      <c r="B34" s="277">
        <f>Revenue!F29</f>
        <v>0</v>
      </c>
      <c r="C34" s="277">
        <f>Revenue!H29</f>
        <v>0</v>
      </c>
      <c r="D34" s="277">
        <f>Revenue!J29</f>
        <v>0</v>
      </c>
      <c r="E34" s="278">
        <f t="shared" si="2"/>
        <v>0</v>
      </c>
    </row>
    <row r="35" spans="1:5" ht="15" customHeight="1" x14ac:dyDescent="0.25">
      <c r="A35" s="443" t="s">
        <v>221</v>
      </c>
      <c r="B35" s="277">
        <v>0</v>
      </c>
      <c r="C35" s="277">
        <v>0</v>
      </c>
      <c r="D35" s="277">
        <v>0</v>
      </c>
      <c r="E35" s="278">
        <f t="shared" si="2"/>
        <v>0</v>
      </c>
    </row>
    <row r="36" spans="1:5" ht="15" customHeight="1" x14ac:dyDescent="0.25">
      <c r="A36" s="446" t="s">
        <v>222</v>
      </c>
      <c r="B36" s="277">
        <f>Revenue!F30</f>
        <v>751918</v>
      </c>
      <c r="C36" s="277">
        <f>Revenue!H30</f>
        <v>1170391</v>
      </c>
      <c r="D36" s="277">
        <f>Revenue!J30</f>
        <v>1894341</v>
      </c>
      <c r="E36" s="278">
        <f t="shared" si="2"/>
        <v>723950</v>
      </c>
    </row>
    <row r="37" spans="1:5" ht="15" customHeight="1" x14ac:dyDescent="0.25">
      <c r="A37" s="445" t="s">
        <v>521</v>
      </c>
      <c r="B37" s="277">
        <f>Revenue!F31</f>
        <v>0</v>
      </c>
      <c r="C37" s="277">
        <f>Revenue!H31</f>
        <v>0</v>
      </c>
      <c r="D37" s="277">
        <f>Revenue!J31</f>
        <v>0</v>
      </c>
      <c r="E37" s="278">
        <f t="shared" si="2"/>
        <v>0</v>
      </c>
    </row>
    <row r="38" spans="1:5" s="126" customFormat="1" ht="15" customHeight="1" x14ac:dyDescent="0.25">
      <c r="A38" s="201" t="s">
        <v>223</v>
      </c>
      <c r="B38" s="283">
        <f>B30+SUM(B31:B37)</f>
        <v>8342568</v>
      </c>
      <c r="C38" s="283">
        <f>C30+SUM(C31:C37)</f>
        <v>9033950</v>
      </c>
      <c r="D38" s="283">
        <f>D30+SUM(D31:D37)</f>
        <v>9283950</v>
      </c>
      <c r="E38" s="284">
        <f>E30+SUM(E31:E37)</f>
        <v>250000</v>
      </c>
    </row>
    <row r="39" spans="1:5" ht="15" customHeight="1" x14ac:dyDescent="0.25">
      <c r="A39" s="172" t="s">
        <v>224</v>
      </c>
      <c r="B39" s="279"/>
      <c r="C39" s="279"/>
      <c r="D39" s="279"/>
      <c r="E39" s="280"/>
    </row>
    <row r="40" spans="1:5" ht="15" customHeight="1" x14ac:dyDescent="0.25">
      <c r="A40" s="170" t="s">
        <v>225</v>
      </c>
      <c r="B40" s="279">
        <f>Revenue!F64</f>
        <v>0</v>
      </c>
      <c r="C40" s="279">
        <f>Revenue!H64</f>
        <v>0</v>
      </c>
      <c r="D40" s="279">
        <f>Revenue!J64</f>
        <v>0</v>
      </c>
      <c r="E40" s="280">
        <f>D40-C40</f>
        <v>0</v>
      </c>
    </row>
    <row r="41" spans="1:5" ht="15" customHeight="1" x14ac:dyDescent="0.25">
      <c r="A41" s="181" t="s">
        <v>226</v>
      </c>
      <c r="B41" s="285">
        <f>Revenue!F65</f>
        <v>0</v>
      </c>
      <c r="C41" s="285">
        <f>Revenue!H65</f>
        <v>0</v>
      </c>
      <c r="D41" s="285">
        <f>Revenue!J65</f>
        <v>0</v>
      </c>
      <c r="E41" s="286">
        <f>D41-C41</f>
        <v>0</v>
      </c>
    </row>
    <row r="42" spans="1:5" ht="15" customHeight="1" x14ac:dyDescent="0.25">
      <c r="A42" s="196" t="s">
        <v>227</v>
      </c>
      <c r="B42" s="279"/>
      <c r="C42" s="279"/>
      <c r="D42" s="279"/>
      <c r="E42" s="279"/>
    </row>
    <row r="43" spans="1:5" ht="15" customHeight="1" x14ac:dyDescent="0.25">
      <c r="A43" s="170" t="s">
        <v>228</v>
      </c>
      <c r="B43" s="279">
        <f>Revenue!F66</f>
        <v>0</v>
      </c>
      <c r="C43" s="279">
        <f>Revenue!H66</f>
        <v>0</v>
      </c>
      <c r="D43" s="279">
        <f>Revenue!J66</f>
        <v>0</v>
      </c>
      <c r="E43" s="280">
        <f>D43-C43</f>
        <v>0</v>
      </c>
    </row>
    <row r="44" spans="1:5" ht="15" customHeight="1" x14ac:dyDescent="0.25">
      <c r="A44" s="181" t="s">
        <v>252</v>
      </c>
      <c r="B44" s="277">
        <f>Revenue!F67+Revenue!F72</f>
        <v>0</v>
      </c>
      <c r="C44" s="277">
        <f>Revenue!H67+Revenue!H72</f>
        <v>0</v>
      </c>
      <c r="D44" s="277">
        <f>Revenue!J67+Revenue!J72</f>
        <v>0</v>
      </c>
      <c r="E44" s="278">
        <f>D44-C44</f>
        <v>0</v>
      </c>
    </row>
    <row r="45" spans="1:5" s="126" customFormat="1" ht="15" customHeight="1" x14ac:dyDescent="0.25">
      <c r="A45" s="196" t="s">
        <v>229</v>
      </c>
      <c r="B45" s="281">
        <f>B44+B43+B41+B40</f>
        <v>0</v>
      </c>
      <c r="C45" s="281">
        <f>C44+C43+C41+C40</f>
        <v>0</v>
      </c>
      <c r="D45" s="281">
        <f>D44+D43+D41+D40</f>
        <v>0</v>
      </c>
      <c r="E45" s="282">
        <f>D45-C45</f>
        <v>0</v>
      </c>
    </row>
    <row r="46" spans="1:5" s="126" customFormat="1" ht="15" customHeight="1" x14ac:dyDescent="0.25">
      <c r="A46" s="196" t="s">
        <v>32</v>
      </c>
      <c r="B46" s="281">
        <f>Revenue!F35</f>
        <v>0</v>
      </c>
      <c r="C46" s="281">
        <f>Revenue!H35</f>
        <v>0</v>
      </c>
      <c r="D46" s="281">
        <f>Revenue!J35</f>
        <v>0</v>
      </c>
      <c r="E46" s="282">
        <f>D46-C46</f>
        <v>0</v>
      </c>
    </row>
    <row r="47" spans="1:5" s="126" customFormat="1" ht="15" customHeight="1" thickBot="1" x14ac:dyDescent="0.3">
      <c r="A47" s="287" t="s">
        <v>230</v>
      </c>
      <c r="B47" s="288">
        <f>B45+B38+B12+B13+B46</f>
        <v>8342568</v>
      </c>
      <c r="C47" s="288">
        <f>C45+C38+C12+C13+C46</f>
        <v>9033950</v>
      </c>
      <c r="D47" s="288">
        <f>D45+D38+D12+D13+D46</f>
        <v>9283950</v>
      </c>
      <c r="E47" s="289">
        <f>D47-C47</f>
        <v>250000</v>
      </c>
    </row>
    <row r="48" spans="1:5" ht="15" customHeight="1" thickTop="1" x14ac:dyDescent="0.25">
      <c r="A48" s="126"/>
    </row>
    <row r="49" spans="1:1" ht="15" customHeight="1" x14ac:dyDescent="0.25">
      <c r="A49" s="126"/>
    </row>
    <row r="51" spans="1:1" ht="15" customHeight="1" x14ac:dyDescent="0.25">
      <c r="A51" s="290"/>
    </row>
    <row r="52" spans="1:1" ht="15" customHeight="1" x14ac:dyDescent="0.25">
      <c r="A52" s="291"/>
    </row>
    <row r="53" spans="1:1" ht="15" customHeight="1" x14ac:dyDescent="0.25">
      <c r="A53" s="291" t="s">
        <v>117</v>
      </c>
    </row>
    <row r="54" spans="1:1" ht="15" customHeight="1" x14ac:dyDescent="0.25">
      <c r="A54" s="291" t="s">
        <v>117</v>
      </c>
    </row>
    <row r="56" spans="1:1" ht="15" customHeight="1" x14ac:dyDescent="0.25">
      <c r="A56" s="291" t="s">
        <v>117</v>
      </c>
    </row>
  </sheetData>
  <printOptions horizontalCentered="1"/>
  <pageMargins left="0.5" right="0.5" top="0.75" bottom="0.35" header="0.3" footer="0.25"/>
  <pageSetup scale="55" firstPageNumber="2" fitToHeight="0" orientation="portrait" useFirstPageNumber="1" r:id="rId1"/>
  <headerFooter>
    <oddFooter>&amp;C&amp;"Arial,Regular"&amp;12Page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B11" activePane="bottomRight" state="frozen"/>
      <selection activeCell="C38" sqref="C38"/>
      <selection pane="topRight" activeCell="C38" sqref="C38"/>
      <selection pane="bottomLeft" activeCell="C38" sqref="C38"/>
      <selection pane="bottomRight" activeCell="B11" sqref="B11"/>
    </sheetView>
  </sheetViews>
  <sheetFormatPr defaultColWidth="12.44140625" defaultRowHeight="15" customHeight="1" x14ac:dyDescent="0.25"/>
  <cols>
    <col min="1" max="1" width="61.88671875" style="96" customWidth="1"/>
    <col min="2" max="2" width="20.6640625" style="117" customWidth="1"/>
    <col min="3" max="3" width="12.6640625" style="96" customWidth="1"/>
    <col min="4" max="4" width="20.6640625" style="117" customWidth="1"/>
    <col min="5" max="5" width="12.6640625" style="96" customWidth="1"/>
    <col min="6" max="6" width="20.6640625" style="117" customWidth="1"/>
    <col min="7" max="7" width="12.6640625" style="96" customWidth="1"/>
    <col min="8" max="8" width="20.6640625" style="117" customWidth="1"/>
    <col min="9" max="9" width="12.6640625" style="96" customWidth="1"/>
    <col min="10" max="10" width="20.6640625" style="117" customWidth="1"/>
    <col min="11" max="11" width="12.6640625" style="96" customWidth="1"/>
    <col min="12" max="12" width="20.6640625" style="117" customWidth="1"/>
    <col min="13" max="13" width="12.6640625" style="96" customWidth="1"/>
    <col min="14" max="16384" width="12.44140625" style="96"/>
  </cols>
  <sheetData>
    <row r="1" spans="1:13" s="344" customFormat="1" ht="20.100000000000001" customHeight="1" x14ac:dyDescent="0.3">
      <c r="A1" s="339" t="s">
        <v>131</v>
      </c>
      <c r="B1" s="351"/>
      <c r="C1" s="345"/>
      <c r="D1" s="351"/>
      <c r="F1" s="351"/>
      <c r="H1" s="351"/>
      <c r="I1" s="345"/>
      <c r="J1" s="497" t="s">
        <v>79</v>
      </c>
      <c r="K1" s="342" t="str">
        <f>Revenue!B2</f>
        <v xml:space="preserve">Southern University Shreveport Campus </v>
      </c>
      <c r="L1" s="354"/>
      <c r="M1" s="342"/>
    </row>
    <row r="2" spans="1:13" s="344" customFormat="1" ht="20.100000000000001" customHeight="1" x14ac:dyDescent="0.3">
      <c r="A2" s="339" t="s">
        <v>232</v>
      </c>
      <c r="B2" s="351"/>
      <c r="C2" s="345"/>
      <c r="D2" s="351"/>
      <c r="E2" s="345"/>
      <c r="F2" s="351"/>
      <c r="G2" s="345"/>
      <c r="H2" s="351"/>
      <c r="I2" s="345"/>
      <c r="J2" s="351"/>
      <c r="K2" s="345"/>
      <c r="L2" s="351"/>
    </row>
    <row r="3" spans="1:13" s="344" customFormat="1" ht="20.100000000000001" customHeight="1" thickBot="1" x14ac:dyDescent="0.35">
      <c r="A3" s="340" t="s">
        <v>233</v>
      </c>
      <c r="B3" s="353"/>
      <c r="C3" s="355"/>
      <c r="D3" s="353"/>
      <c r="E3" s="355"/>
      <c r="F3" s="353"/>
      <c r="G3" s="355"/>
      <c r="H3" s="353"/>
      <c r="I3" s="355"/>
      <c r="J3" s="353"/>
      <c r="K3" s="355"/>
      <c r="L3" s="353"/>
      <c r="M3" s="356"/>
    </row>
    <row r="4" spans="1:13" ht="15" customHeight="1" thickTop="1" x14ac:dyDescent="0.25">
      <c r="A4" s="167"/>
      <c r="B4" s="168"/>
      <c r="C4" s="206"/>
      <c r="D4" s="168"/>
      <c r="E4" s="206"/>
      <c r="F4" s="168"/>
      <c r="G4" s="207"/>
      <c r="H4" s="168" t="s">
        <v>117</v>
      </c>
      <c r="I4" s="206"/>
      <c r="J4" s="168"/>
      <c r="K4" s="206"/>
      <c r="L4" s="168"/>
      <c r="M4" s="207"/>
    </row>
    <row r="5" spans="1:13" ht="4.95" customHeight="1" x14ac:dyDescent="0.25">
      <c r="A5" s="170"/>
      <c r="G5" s="208"/>
      <c r="M5" s="208"/>
    </row>
    <row r="6" spans="1:13" ht="15" customHeight="1" x14ac:dyDescent="0.25">
      <c r="A6" s="172"/>
      <c r="B6" s="173" t="s">
        <v>524</v>
      </c>
      <c r="C6" s="209"/>
      <c r="D6" s="210"/>
      <c r="E6" s="209"/>
      <c r="F6" s="210"/>
      <c r="G6" s="211"/>
      <c r="H6" s="173" t="s">
        <v>950</v>
      </c>
      <c r="I6" s="209"/>
      <c r="J6" s="210"/>
      <c r="K6" s="209"/>
      <c r="L6" s="210"/>
      <c r="M6" s="212" t="s">
        <v>117</v>
      </c>
    </row>
    <row r="7" spans="1:13" ht="4.95" customHeight="1" x14ac:dyDescent="0.25">
      <c r="A7" s="170" t="s">
        <v>117</v>
      </c>
      <c r="B7" s="117" t="s">
        <v>117</v>
      </c>
      <c r="D7" s="117" t="s">
        <v>117</v>
      </c>
      <c r="F7" s="117" t="s">
        <v>117</v>
      </c>
      <c r="G7" s="208"/>
      <c r="H7" s="117" t="s">
        <v>117</v>
      </c>
      <c r="J7" s="117" t="s">
        <v>117</v>
      </c>
      <c r="L7" s="117" t="s">
        <v>117</v>
      </c>
      <c r="M7" s="208"/>
    </row>
    <row r="8" spans="1:13" ht="15" customHeight="1" x14ac:dyDescent="0.25">
      <c r="A8" s="170" t="s">
        <v>117</v>
      </c>
      <c r="B8" s="117" t="s">
        <v>117</v>
      </c>
      <c r="D8" s="117" t="s">
        <v>117</v>
      </c>
      <c r="F8" s="117" t="s">
        <v>117</v>
      </c>
      <c r="G8" s="208"/>
      <c r="H8" s="117" t="s">
        <v>117</v>
      </c>
      <c r="J8" s="117" t="s">
        <v>117</v>
      </c>
      <c r="L8" s="117" t="s">
        <v>117</v>
      </c>
      <c r="M8" s="208"/>
    </row>
    <row r="9" spans="1:13" ht="15" customHeight="1" x14ac:dyDescent="0.25">
      <c r="A9" s="175" t="s">
        <v>117</v>
      </c>
      <c r="B9" s="176" t="s">
        <v>117</v>
      </c>
      <c r="C9" s="213" t="s">
        <v>234</v>
      </c>
      <c r="D9" s="214" t="s">
        <v>117</v>
      </c>
      <c r="E9" s="213" t="s">
        <v>234</v>
      </c>
      <c r="F9" s="214" t="s">
        <v>117</v>
      </c>
      <c r="G9" s="215" t="s">
        <v>234</v>
      </c>
      <c r="H9" s="176" t="s">
        <v>117</v>
      </c>
      <c r="I9" s="213" t="s">
        <v>234</v>
      </c>
      <c r="J9" s="214" t="s">
        <v>117</v>
      </c>
      <c r="K9" s="213" t="s">
        <v>234</v>
      </c>
      <c r="L9" s="214" t="s">
        <v>117</v>
      </c>
      <c r="M9" s="215" t="s">
        <v>234</v>
      </c>
    </row>
    <row r="10" spans="1:13" ht="15" customHeight="1" x14ac:dyDescent="0.25">
      <c r="A10" s="178" t="s">
        <v>202</v>
      </c>
      <c r="B10" s="179" t="s">
        <v>235</v>
      </c>
      <c r="C10" s="216" t="s">
        <v>196</v>
      </c>
      <c r="D10" s="217" t="s">
        <v>236</v>
      </c>
      <c r="E10" s="216" t="s">
        <v>196</v>
      </c>
      <c r="F10" s="217" t="s">
        <v>196</v>
      </c>
      <c r="G10" s="218" t="s">
        <v>196</v>
      </c>
      <c r="H10" s="179" t="s">
        <v>235</v>
      </c>
      <c r="I10" s="216" t="s">
        <v>196</v>
      </c>
      <c r="J10" s="217" t="s">
        <v>236</v>
      </c>
      <c r="K10" s="216" t="s">
        <v>196</v>
      </c>
      <c r="L10" s="217" t="s">
        <v>196</v>
      </c>
      <c r="M10" s="218" t="s">
        <v>196</v>
      </c>
    </row>
    <row r="11" spans="1:13" ht="4.95" customHeight="1" x14ac:dyDescent="0.25">
      <c r="A11" s="181" t="s">
        <v>237</v>
      </c>
      <c r="B11" s="182" t="s">
        <v>117</v>
      </c>
      <c r="C11" s="219"/>
      <c r="D11" s="220" t="s">
        <v>117</v>
      </c>
      <c r="E11" s="219"/>
      <c r="F11" s="220" t="s">
        <v>117</v>
      </c>
      <c r="G11" s="221"/>
      <c r="H11" s="182" t="s">
        <v>117</v>
      </c>
      <c r="I11" s="219"/>
      <c r="J11" s="220" t="s">
        <v>117</v>
      </c>
      <c r="K11" s="219"/>
      <c r="L11" s="220" t="s">
        <v>117</v>
      </c>
      <c r="M11" s="221" t="s">
        <v>237</v>
      </c>
    </row>
    <row r="12" spans="1:13" ht="15" customHeight="1" x14ac:dyDescent="0.25">
      <c r="A12" s="172" t="s">
        <v>141</v>
      </c>
      <c r="B12" s="117" t="s">
        <v>117</v>
      </c>
      <c r="C12" s="222" t="s">
        <v>117</v>
      </c>
      <c r="D12" s="118"/>
      <c r="E12" s="136"/>
      <c r="F12" s="118"/>
      <c r="G12" s="223"/>
      <c r="I12" s="136"/>
      <c r="J12" s="118"/>
      <c r="K12" s="136"/>
      <c r="L12" s="118"/>
      <c r="M12" s="223"/>
    </row>
    <row r="13" spans="1:13" ht="15" customHeight="1" x14ac:dyDescent="0.25">
      <c r="A13" s="224" t="s">
        <v>238</v>
      </c>
      <c r="B13" s="205">
        <f>Revenue!H34</f>
        <v>7815473</v>
      </c>
      <c r="C13" s="225">
        <f t="shared" ref="C13:C81" si="0">IF(ISBLANK(B13),"  ",IF(F13&gt;0,B13/F13,IF(B13&gt;0,1,0)))</f>
        <v>1</v>
      </c>
      <c r="D13" s="226">
        <f>Revenue!I34</f>
        <v>0</v>
      </c>
      <c r="E13" s="227">
        <f>IF(ISBLANK(D13),"  ",IF(F13&gt;0,D13/F13,IF(D13&gt;0,1,0)))</f>
        <v>0</v>
      </c>
      <c r="F13" s="228">
        <f>D13+B13</f>
        <v>7815473</v>
      </c>
      <c r="G13" s="229">
        <f>IF(ISBLANK(F13),"  ",IF(F81&gt;0,F13/F81,IF(F13&gt;0,1,0)))</f>
        <v>0.17128139262038622</v>
      </c>
      <c r="H13" s="205">
        <f>Revenue!J34</f>
        <v>6993605</v>
      </c>
      <c r="I13" s="225">
        <f>IF(ISBLANK(H13),"  ",IF(L13&gt;0,H13/L13,IF(H13&gt;0,1,0)))</f>
        <v>1</v>
      </c>
      <c r="J13" s="226">
        <f>Revenue!K34</f>
        <v>0</v>
      </c>
      <c r="K13" s="227">
        <f>IF(ISBLANK(J13),"  ",IF(L13&gt;0,J13/L13,IF(J13&gt;0,1,0)))</f>
        <v>0</v>
      </c>
      <c r="L13" s="228">
        <f t="shared" ref="L13:L20" si="1">J13+H13</f>
        <v>6993605</v>
      </c>
      <c r="M13" s="229">
        <f>IF(ISBLANK(L13),"  ",IF(L81&gt;0,L13/L81,IF(L13&gt;0,1,0)))</f>
        <v>0.16412286498859982</v>
      </c>
    </row>
    <row r="14" spans="1:13" ht="15" customHeight="1" x14ac:dyDescent="0.25">
      <c r="A14" s="170" t="s">
        <v>239</v>
      </c>
      <c r="B14" s="117">
        <f>Revenue!H36</f>
        <v>0</v>
      </c>
      <c r="C14" s="230">
        <f t="shared" si="0"/>
        <v>0</v>
      </c>
      <c r="D14" s="231">
        <f>Revenue!I36</f>
        <v>0</v>
      </c>
      <c r="E14" s="232">
        <f>IF(ISBLANK(D14),"  ",IF(F14&gt;0,D14/F14,IF(D14&gt;0,1,0)))</f>
        <v>0</v>
      </c>
      <c r="F14" s="233">
        <f>D14+B14</f>
        <v>0</v>
      </c>
      <c r="G14" s="234">
        <f>IF(ISBLANK(F14),"  ",IF(F81&gt;0,F14/F81,IF(F14&gt;0,1,0)))</f>
        <v>0</v>
      </c>
      <c r="H14" s="117">
        <f>Revenue!J36</f>
        <v>0</v>
      </c>
      <c r="I14" s="230">
        <f>IF(ISBLANK(H14),"  ",IF(L14&gt;0,H14/L14,IF(H14&gt;0,1,0)))</f>
        <v>0</v>
      </c>
      <c r="J14" s="231">
        <f>Revenue!K36</f>
        <v>0</v>
      </c>
      <c r="K14" s="232">
        <f>IF(ISBLANK(J14),"  ",IF(L14&gt;0,J14/L14,IF(J14&gt;0,1,0)))</f>
        <v>0</v>
      </c>
      <c r="L14" s="233">
        <f t="shared" si="1"/>
        <v>0</v>
      </c>
      <c r="M14" s="234">
        <f>IF(ISBLANK(L14),"  ",IF(L81&gt;0,L14/L81,IF(L14&gt;0,1,0)))</f>
        <v>0</v>
      </c>
    </row>
    <row r="15" spans="1:13" s="372" customFormat="1" ht="15" customHeight="1" x14ac:dyDescent="0.25">
      <c r="A15" s="481" t="s">
        <v>240</v>
      </c>
      <c r="B15" s="482">
        <f>SUM(B16:B38)</f>
        <v>537642</v>
      </c>
      <c r="C15" s="483">
        <f>IF(ISBLANK(B15),"  ",IF(F15&gt;0,B15/F15,IF(B15&gt;0,1,0)))</f>
        <v>1</v>
      </c>
      <c r="D15" s="484">
        <f>SUM(D16:D38)</f>
        <v>0</v>
      </c>
      <c r="E15" s="485">
        <f>IF(ISBLANK(D15),"  ",IF(F15&gt;0,D15/F15,IF(D15&gt;0,1,0)))</f>
        <v>0</v>
      </c>
      <c r="F15" s="486">
        <f>D15+B15</f>
        <v>537642</v>
      </c>
      <c r="G15" s="487">
        <f>IF(ISBLANK(F15),"  ",IF(F81&gt;0,F15/F81,IF(F15&gt;0,1,0)))</f>
        <v>1.1782789153159339E-2</v>
      </c>
      <c r="H15" s="482">
        <f>SUM(H16:H38)</f>
        <v>383716</v>
      </c>
      <c r="I15" s="483">
        <f>IF(ISBLANK(H15),"  ",IF(L15&gt;0,H15/L15,IF(H15&gt;0,1,0)))</f>
        <v>1</v>
      </c>
      <c r="J15" s="484">
        <f>SUM(J16:J38)</f>
        <v>0</v>
      </c>
      <c r="K15" s="485">
        <f>IF(ISBLANK(J15),"  ",IF(L15&gt;0,J15/L15,IF(J15&gt;0,1,0)))</f>
        <v>0</v>
      </c>
      <c r="L15" s="486">
        <f t="shared" si="1"/>
        <v>383716</v>
      </c>
      <c r="M15" s="487">
        <f>IF(ISBLANK(L15),"  ",IF(L81&gt;0,L15/L81,IF(L15&gt;0,1,0)))</f>
        <v>9.0048793522032721E-3</v>
      </c>
    </row>
    <row r="16" spans="1:13" s="372" customFormat="1" ht="15" customHeight="1" x14ac:dyDescent="0.25">
      <c r="A16" s="466" t="s">
        <v>241</v>
      </c>
      <c r="B16" s="467">
        <f>Revenue!H39</f>
        <v>0</v>
      </c>
      <c r="C16" s="468">
        <f t="shared" si="0"/>
        <v>0</v>
      </c>
      <c r="D16" s="469">
        <f>Revenue!I39</f>
        <v>0</v>
      </c>
      <c r="E16" s="470">
        <f>IF(ISBLANK(D16),"  ",IF(F16&gt;0,D16/F16,IF(D16&gt;0,1,0)))</f>
        <v>0</v>
      </c>
      <c r="F16" s="471">
        <f t="shared" ref="F16:F42" si="2">D16+B16</f>
        <v>0</v>
      </c>
      <c r="G16" s="472">
        <f>IF(ISBLANK(F16),"  ",IF(F81&gt;0,F16/F81,IF(F16&gt;0,1,0)))</f>
        <v>0</v>
      </c>
      <c r="H16" s="467">
        <f>Revenue!J39</f>
        <v>0</v>
      </c>
      <c r="I16" s="468">
        <f t="shared" ref="I16:I29" si="3">IF(ISBLANK(H16),"  ",IF(L16&gt;0,H16/L16,IF(H16&gt;0,1,0)))</f>
        <v>0</v>
      </c>
      <c r="J16" s="469">
        <f>Revenue!K39</f>
        <v>0</v>
      </c>
      <c r="K16" s="470">
        <f t="shared" ref="K16:K35" si="4">IF(ISBLANK(J16),"  ",IF(L16&gt;0,J16/L16,IF(J16&gt;0,1,0)))</f>
        <v>0</v>
      </c>
      <c r="L16" s="471">
        <f t="shared" si="1"/>
        <v>0</v>
      </c>
      <c r="M16" s="472">
        <f>IF(ISBLANK(L16),"  ",IF(L81&gt;0,L16/L81,IF(L16&gt;0,1,0)))</f>
        <v>0</v>
      </c>
    </row>
    <row r="17" spans="1:13" s="373" customFormat="1" ht="15" customHeight="1" x14ac:dyDescent="0.25">
      <c r="A17" s="473" t="s">
        <v>146</v>
      </c>
      <c r="B17" s="474">
        <f>Revenue!H40</f>
        <v>537642</v>
      </c>
      <c r="C17" s="475">
        <f t="shared" si="0"/>
        <v>1</v>
      </c>
      <c r="D17" s="476">
        <f>Revenue!I40</f>
        <v>0</v>
      </c>
      <c r="E17" s="470">
        <f t="shared" ref="E17:E35" si="5">IF(ISBLANK(D17),"  ",IF(F17&gt;0,D17/F17,IF(D17&gt;0,1,0)))</f>
        <v>0</v>
      </c>
      <c r="F17" s="477">
        <f t="shared" si="2"/>
        <v>537642</v>
      </c>
      <c r="G17" s="478">
        <f>IF(ISBLANK(F17),"  ",IF(F81&gt;0,F17/F81,IF(F17&gt;0,1,0)))</f>
        <v>1.1782789153159339E-2</v>
      </c>
      <c r="H17" s="474">
        <f>Revenue!J40</f>
        <v>183716</v>
      </c>
      <c r="I17" s="475">
        <f t="shared" si="3"/>
        <v>1</v>
      </c>
      <c r="J17" s="476">
        <f>Revenue!K40</f>
        <v>0</v>
      </c>
      <c r="K17" s="479">
        <f t="shared" si="4"/>
        <v>0</v>
      </c>
      <c r="L17" s="477">
        <f t="shared" si="1"/>
        <v>183716</v>
      </c>
      <c r="M17" s="478">
        <f>IF(ISBLANK(L17),"  ",IF(L81&gt;0,L17/L81,IF(L17&gt;0,1,0)))</f>
        <v>4.3113667792569928E-3</v>
      </c>
    </row>
    <row r="18" spans="1:13" s="373" customFormat="1" ht="15" customHeight="1" x14ac:dyDescent="0.25">
      <c r="A18" s="473" t="s">
        <v>147</v>
      </c>
      <c r="B18" s="474">
        <f>Revenue!H41</f>
        <v>0</v>
      </c>
      <c r="C18" s="475">
        <f t="shared" si="0"/>
        <v>0</v>
      </c>
      <c r="D18" s="476">
        <f>Revenue!I41</f>
        <v>0</v>
      </c>
      <c r="E18" s="470">
        <f t="shared" si="5"/>
        <v>0</v>
      </c>
      <c r="F18" s="477">
        <f t="shared" si="2"/>
        <v>0</v>
      </c>
      <c r="G18" s="478">
        <f>IF(ISBLANK(F18),"  ",IF(F81&gt;0,F18/F81,IF(F18&gt;0,1,0)))</f>
        <v>0</v>
      </c>
      <c r="H18" s="474">
        <f>Revenue!J41</f>
        <v>0</v>
      </c>
      <c r="I18" s="475">
        <f t="shared" si="3"/>
        <v>0</v>
      </c>
      <c r="J18" s="476">
        <f>Revenue!K41</f>
        <v>0</v>
      </c>
      <c r="K18" s="479">
        <f t="shared" si="4"/>
        <v>0</v>
      </c>
      <c r="L18" s="477">
        <f t="shared" si="1"/>
        <v>0</v>
      </c>
      <c r="M18" s="478">
        <f>IF(ISBLANK(L18),"  ",IF(L81&gt;0,L18/L81,IF(L18&gt;0,1,0)))</f>
        <v>0</v>
      </c>
    </row>
    <row r="19" spans="1:13" s="373" customFormat="1" ht="15" customHeight="1" x14ac:dyDescent="0.25">
      <c r="A19" s="473" t="s">
        <v>148</v>
      </c>
      <c r="B19" s="474">
        <f>Revenue!H42</f>
        <v>0</v>
      </c>
      <c r="C19" s="475">
        <f t="shared" si="0"/>
        <v>0</v>
      </c>
      <c r="D19" s="476">
        <f>Revenue!I42</f>
        <v>0</v>
      </c>
      <c r="E19" s="470">
        <f t="shared" si="5"/>
        <v>0</v>
      </c>
      <c r="F19" s="477">
        <f t="shared" si="2"/>
        <v>0</v>
      </c>
      <c r="G19" s="478">
        <f>IF(ISBLANK(F19),"  ",IF(F81&gt;0,F19/F81,IF(F19&gt;0,1,0)))</f>
        <v>0</v>
      </c>
      <c r="H19" s="474">
        <f>Revenue!J42</f>
        <v>0</v>
      </c>
      <c r="I19" s="475">
        <f t="shared" si="3"/>
        <v>0</v>
      </c>
      <c r="J19" s="476">
        <f>Revenue!K42</f>
        <v>0</v>
      </c>
      <c r="K19" s="479">
        <f t="shared" si="4"/>
        <v>0</v>
      </c>
      <c r="L19" s="477">
        <f t="shared" si="1"/>
        <v>0</v>
      </c>
      <c r="M19" s="478">
        <f>IF(ISBLANK(L19),"  ",IF(L81&gt;0,L19/L81,IF(L19&gt;0,1,0)))</f>
        <v>0</v>
      </c>
    </row>
    <row r="20" spans="1:13" s="373" customFormat="1" ht="15" customHeight="1" x14ac:dyDescent="0.25">
      <c r="A20" s="473" t="s">
        <v>149</v>
      </c>
      <c r="B20" s="474">
        <f>Revenue!H43</f>
        <v>0</v>
      </c>
      <c r="C20" s="475">
        <f t="shared" si="0"/>
        <v>0</v>
      </c>
      <c r="D20" s="476">
        <f>Revenue!I43</f>
        <v>0</v>
      </c>
      <c r="E20" s="470">
        <f t="shared" si="5"/>
        <v>0</v>
      </c>
      <c r="F20" s="477">
        <f>D20+B20</f>
        <v>0</v>
      </c>
      <c r="G20" s="478">
        <f>IF(ISBLANK(F20),"  ",IF(F82&gt;0,F20/F82,IF(F20&gt;0,1,0)))</f>
        <v>0</v>
      </c>
      <c r="H20" s="474">
        <f>Revenue!J43</f>
        <v>0</v>
      </c>
      <c r="I20" s="475">
        <f t="shared" si="3"/>
        <v>0</v>
      </c>
      <c r="J20" s="476">
        <f>Revenue!K43</f>
        <v>0</v>
      </c>
      <c r="K20" s="479">
        <f t="shared" si="4"/>
        <v>0</v>
      </c>
      <c r="L20" s="477">
        <f t="shared" si="1"/>
        <v>0</v>
      </c>
      <c r="M20" s="478">
        <f>IF(ISBLANK(L20),"  ",IF(L82&gt;0,L20/L82,IF(L20&gt;0,1,0)))</f>
        <v>0</v>
      </c>
    </row>
    <row r="21" spans="1:13" s="373" customFormat="1" ht="15" customHeight="1" x14ac:dyDescent="0.25">
      <c r="A21" s="473" t="s">
        <v>150</v>
      </c>
      <c r="B21" s="474">
        <f>Revenue!H44</f>
        <v>0</v>
      </c>
      <c r="C21" s="475">
        <f t="shared" si="0"/>
        <v>0</v>
      </c>
      <c r="D21" s="476">
        <f>Revenue!I44</f>
        <v>0</v>
      </c>
      <c r="E21" s="470">
        <f t="shared" si="5"/>
        <v>0</v>
      </c>
      <c r="F21" s="477">
        <f t="shared" si="2"/>
        <v>0</v>
      </c>
      <c r="G21" s="478">
        <f>IF(ISBLANK(F21),"  ",IF(F81&gt;0,F21/F81,IF(F21&gt;0,1,0)))</f>
        <v>0</v>
      </c>
      <c r="H21" s="474">
        <f>Revenue!J44</f>
        <v>0</v>
      </c>
      <c r="I21" s="475">
        <f t="shared" si="3"/>
        <v>0</v>
      </c>
      <c r="J21" s="476">
        <f>Revenue!K44</f>
        <v>0</v>
      </c>
      <c r="K21" s="479">
        <f t="shared" si="4"/>
        <v>0</v>
      </c>
      <c r="L21" s="477">
        <f t="shared" ref="L21:L25" si="6">J21+H21</f>
        <v>0</v>
      </c>
      <c r="M21" s="478">
        <f>IF(ISBLANK(L21),"  ",IF(L81&gt;0,L21/L81,IF(L21&gt;0,1,0)))</f>
        <v>0</v>
      </c>
    </row>
    <row r="22" spans="1:13" s="373" customFormat="1" ht="15" customHeight="1" x14ac:dyDescent="0.25">
      <c r="A22" s="473" t="s">
        <v>242</v>
      </c>
      <c r="B22" s="474">
        <f>Revenue!H49</f>
        <v>0</v>
      </c>
      <c r="C22" s="475">
        <f t="shared" si="0"/>
        <v>0</v>
      </c>
      <c r="D22" s="476">
        <f>Revenue!I49</f>
        <v>0</v>
      </c>
      <c r="E22" s="470">
        <f t="shared" si="5"/>
        <v>0</v>
      </c>
      <c r="F22" s="477">
        <f t="shared" si="2"/>
        <v>0</v>
      </c>
      <c r="G22" s="478">
        <f>IF(ISBLANK(F22),"  ",IF(F81&gt;0,F22/F81,IF(F22&gt;0,1,0)))</f>
        <v>0</v>
      </c>
      <c r="H22" s="474">
        <f>Revenue!J49</f>
        <v>0</v>
      </c>
      <c r="I22" s="475">
        <f t="shared" si="3"/>
        <v>0</v>
      </c>
      <c r="J22" s="476">
        <f>Revenue!K49</f>
        <v>0</v>
      </c>
      <c r="K22" s="479">
        <f t="shared" si="4"/>
        <v>0</v>
      </c>
      <c r="L22" s="477">
        <f t="shared" si="6"/>
        <v>0</v>
      </c>
      <c r="M22" s="478">
        <f>IF(ISBLANK(L22),"  ",IF(L81&gt;0,L22/L81,IF(L22&gt;0,1,0)))</f>
        <v>0</v>
      </c>
    </row>
    <row r="23" spans="1:13" s="373" customFormat="1" ht="15" customHeight="1" x14ac:dyDescent="0.25">
      <c r="A23" s="473" t="s">
        <v>152</v>
      </c>
      <c r="B23" s="474">
        <f>Revenue!H45</f>
        <v>0</v>
      </c>
      <c r="C23" s="475">
        <f t="shared" si="0"/>
        <v>0</v>
      </c>
      <c r="D23" s="476">
        <f>Revenue!I45</f>
        <v>0</v>
      </c>
      <c r="E23" s="470">
        <f t="shared" si="5"/>
        <v>0</v>
      </c>
      <c r="F23" s="477">
        <f t="shared" si="2"/>
        <v>0</v>
      </c>
      <c r="G23" s="478">
        <f>IF(ISBLANK(F23),"  ",IF(F81&gt;0,F23/F81,IF(F23&gt;0,1,0)))</f>
        <v>0</v>
      </c>
      <c r="H23" s="474">
        <f>Revenue!J45</f>
        <v>0</v>
      </c>
      <c r="I23" s="475">
        <f t="shared" si="3"/>
        <v>0</v>
      </c>
      <c r="J23" s="476">
        <f>Revenue!K45</f>
        <v>0</v>
      </c>
      <c r="K23" s="479">
        <f t="shared" si="4"/>
        <v>0</v>
      </c>
      <c r="L23" s="477">
        <f t="shared" si="6"/>
        <v>0</v>
      </c>
      <c r="M23" s="478">
        <f>IF(ISBLANK(L23),"  ",IF(L81&gt;0,L23/L81,IF(L23&gt;0,1,0)))</f>
        <v>0</v>
      </c>
    </row>
    <row r="24" spans="1:13" s="373" customFormat="1" ht="15" customHeight="1" x14ac:dyDescent="0.25">
      <c r="A24" s="473" t="s">
        <v>153</v>
      </c>
      <c r="B24" s="474">
        <f>Revenue!H46</f>
        <v>0</v>
      </c>
      <c r="C24" s="475">
        <f t="shared" si="0"/>
        <v>0</v>
      </c>
      <c r="D24" s="476">
        <f>Revenue!I46</f>
        <v>0</v>
      </c>
      <c r="E24" s="470">
        <f t="shared" si="5"/>
        <v>0</v>
      </c>
      <c r="F24" s="477">
        <f t="shared" si="2"/>
        <v>0</v>
      </c>
      <c r="G24" s="478">
        <f>IF(ISBLANK(F24),"  ",IF(F81&gt;0,F24/F81,IF(F24&gt;0,1,0)))</f>
        <v>0</v>
      </c>
      <c r="H24" s="474">
        <f>Revenue!J46</f>
        <v>0</v>
      </c>
      <c r="I24" s="475">
        <f t="shared" si="3"/>
        <v>0</v>
      </c>
      <c r="J24" s="476">
        <f>Revenue!K46</f>
        <v>0</v>
      </c>
      <c r="K24" s="479">
        <f t="shared" si="4"/>
        <v>0</v>
      </c>
      <c r="L24" s="477">
        <f t="shared" si="6"/>
        <v>0</v>
      </c>
      <c r="M24" s="478">
        <f>IF(ISBLANK(L24),"  ",IF(L81&gt;0,L24/L81,IF(L24&gt;0,1,0)))</f>
        <v>0</v>
      </c>
    </row>
    <row r="25" spans="1:13" s="373" customFormat="1" ht="15" customHeight="1" x14ac:dyDescent="0.25">
      <c r="A25" s="473" t="s">
        <v>154</v>
      </c>
      <c r="B25" s="474">
        <f>Revenue!H47</f>
        <v>0</v>
      </c>
      <c r="C25" s="475">
        <f t="shared" si="0"/>
        <v>0</v>
      </c>
      <c r="D25" s="476">
        <f>Revenue!I47</f>
        <v>0</v>
      </c>
      <c r="E25" s="470">
        <f t="shared" si="5"/>
        <v>0</v>
      </c>
      <c r="F25" s="477">
        <f t="shared" si="2"/>
        <v>0</v>
      </c>
      <c r="G25" s="478">
        <f>IF(ISBLANK(F25),"  ",IF(F81&gt;0,F25/F81,IF(F25&gt;0,1,0)))</f>
        <v>0</v>
      </c>
      <c r="H25" s="474">
        <f>Revenue!J47</f>
        <v>0</v>
      </c>
      <c r="I25" s="475">
        <f t="shared" si="3"/>
        <v>0</v>
      </c>
      <c r="J25" s="476">
        <f>Revenue!K47</f>
        <v>0</v>
      </c>
      <c r="K25" s="479">
        <f t="shared" si="4"/>
        <v>0</v>
      </c>
      <c r="L25" s="477">
        <f t="shared" si="6"/>
        <v>0</v>
      </c>
      <c r="M25" s="478">
        <f>IF(ISBLANK(L25),"  ",IF(L81&gt;0,L25/L81,IF(L25&gt;0,1,0)))</f>
        <v>0</v>
      </c>
    </row>
    <row r="26" spans="1:13" s="373" customFormat="1" ht="15" customHeight="1" x14ac:dyDescent="0.25">
      <c r="A26" s="480" t="s">
        <v>155</v>
      </c>
      <c r="B26" s="474">
        <f>Revenue!H48</f>
        <v>0</v>
      </c>
      <c r="C26" s="475">
        <f t="shared" si="0"/>
        <v>0</v>
      </c>
      <c r="D26" s="476">
        <f>Revenue!I48</f>
        <v>0</v>
      </c>
      <c r="E26" s="470">
        <f t="shared" si="5"/>
        <v>0</v>
      </c>
      <c r="F26" s="477">
        <f t="shared" ref="F26:F35" si="7">D26+B26</f>
        <v>0</v>
      </c>
      <c r="G26" s="478">
        <f>IF(ISBLANK(F26),"  ",IF(F81&gt;0,F26/F81,IF(F26&gt;0,1,0)))</f>
        <v>0</v>
      </c>
      <c r="H26" s="474">
        <f>Revenue!J48</f>
        <v>0</v>
      </c>
      <c r="I26" s="475">
        <f t="shared" si="3"/>
        <v>0</v>
      </c>
      <c r="J26" s="476">
        <f>Revenue!K48</f>
        <v>0</v>
      </c>
      <c r="K26" s="479">
        <f t="shared" si="4"/>
        <v>0</v>
      </c>
      <c r="L26" s="477">
        <f t="shared" ref="L26:L35" si="8">J26+H26</f>
        <v>0</v>
      </c>
      <c r="M26" s="478">
        <f>IF(ISBLANK(L26),"  ",IF(L81&gt;0,L26/L81,IF(L26&gt;0,1,0)))</f>
        <v>0</v>
      </c>
    </row>
    <row r="27" spans="1:13" s="373" customFormat="1" ht="15" customHeight="1" x14ac:dyDescent="0.25">
      <c r="A27" s="480" t="s">
        <v>381</v>
      </c>
      <c r="B27" s="474">
        <f>Revenue!H50</f>
        <v>0</v>
      </c>
      <c r="C27" s="475">
        <f>IF(ISBLANK(B27),"  ",IF(F27&gt;0,B27/F27,IF(B27&gt;0,1,0)))</f>
        <v>0</v>
      </c>
      <c r="D27" s="476">
        <f>Revenue!I50</f>
        <v>0</v>
      </c>
      <c r="E27" s="470">
        <f>IF(ISBLANK(D27),"  ",IF(F27&gt;0,D27/F27,IF(D27&gt;0,1,0)))</f>
        <v>0</v>
      </c>
      <c r="F27" s="477">
        <f t="shared" si="7"/>
        <v>0</v>
      </c>
      <c r="G27" s="478">
        <f>IF(ISBLANK(F27),"  ",IF(F82&gt;0,F27/F82,IF(F27&gt;0,1,0)))</f>
        <v>0</v>
      </c>
      <c r="H27" s="474">
        <f>Revenue!J50</f>
        <v>0</v>
      </c>
      <c r="I27" s="475">
        <f t="shared" si="3"/>
        <v>0</v>
      </c>
      <c r="J27" s="476">
        <f>Revenue!K50</f>
        <v>0</v>
      </c>
      <c r="K27" s="479">
        <f>IF(ISBLANK(J27),"  ",IF(L27&gt;0,J27/L27,IF(J27&gt;0,1,0)))</f>
        <v>0</v>
      </c>
      <c r="L27" s="477">
        <f t="shared" si="8"/>
        <v>0</v>
      </c>
      <c r="M27" s="478">
        <f>IF(ISBLANK(L27),"  ",IF(L82&gt;0,L27/L82,IF(L27&gt;0,1,0)))</f>
        <v>0</v>
      </c>
    </row>
    <row r="28" spans="1:13" s="373" customFormat="1" ht="15" customHeight="1" x14ac:dyDescent="0.25">
      <c r="A28" s="480" t="s">
        <v>383</v>
      </c>
      <c r="B28" s="474">
        <f>Revenue!H51</f>
        <v>0</v>
      </c>
      <c r="C28" s="475">
        <f t="shared" si="0"/>
        <v>0</v>
      </c>
      <c r="D28" s="476">
        <f>Revenue!I51</f>
        <v>0</v>
      </c>
      <c r="E28" s="470">
        <f>IF(ISBLANK(D28),"  ",IF(F28&gt;0,D28/F28,IF(D28&gt;0,1,0)))</f>
        <v>0</v>
      </c>
      <c r="F28" s="477">
        <f t="shared" si="7"/>
        <v>0</v>
      </c>
      <c r="G28" s="478">
        <f>IF(ISBLANK(F28),"  ",IF(F83&gt;0,F28/F83,IF(F28&gt;0,1,0)))</f>
        <v>0</v>
      </c>
      <c r="H28" s="474">
        <f>Revenue!J51</f>
        <v>0</v>
      </c>
      <c r="I28" s="475">
        <f t="shared" si="3"/>
        <v>0</v>
      </c>
      <c r="J28" s="476">
        <f>Revenue!K51</f>
        <v>0</v>
      </c>
      <c r="K28" s="479">
        <f>IF(ISBLANK(J28),"  ",IF(L28&gt;0,J28/L28,IF(J28&gt;0,1,0)))</f>
        <v>0</v>
      </c>
      <c r="L28" s="477">
        <f t="shared" si="8"/>
        <v>0</v>
      </c>
      <c r="M28" s="478">
        <f>IF(ISBLANK(L28),"  ",IF(L83&gt;0,L28/L83,IF(L28&gt;0,1,0)))</f>
        <v>0</v>
      </c>
    </row>
    <row r="29" spans="1:13" s="373" customFormat="1" ht="15" customHeight="1" x14ac:dyDescent="0.25">
      <c r="A29" s="480" t="s">
        <v>382</v>
      </c>
      <c r="B29" s="474">
        <f>Revenue!H52</f>
        <v>0</v>
      </c>
      <c r="C29" s="475">
        <f t="shared" si="0"/>
        <v>0</v>
      </c>
      <c r="D29" s="476">
        <f>Revenue!I52</f>
        <v>0</v>
      </c>
      <c r="E29" s="470">
        <f>IF(ISBLANK(D29),"  ",IF(F29&gt;0,D29/F29,IF(D29&gt;0,1,0)))</f>
        <v>0</v>
      </c>
      <c r="F29" s="477">
        <f t="shared" si="7"/>
        <v>0</v>
      </c>
      <c r="G29" s="478">
        <f>IF(ISBLANK(F29),"  ",IF(F84&gt;0,F29/F84,IF(F29&gt;0,1,0)))</f>
        <v>0</v>
      </c>
      <c r="H29" s="474">
        <f>Revenue!J52</f>
        <v>0</v>
      </c>
      <c r="I29" s="475">
        <f t="shared" si="3"/>
        <v>0</v>
      </c>
      <c r="J29" s="476">
        <f>Revenue!K52</f>
        <v>0</v>
      </c>
      <c r="K29" s="479">
        <f>IF(ISBLANK(J29),"  ",IF(L29&gt;0,J29/L29,IF(J29&gt;0,1,0)))</f>
        <v>0</v>
      </c>
      <c r="L29" s="477">
        <f t="shared" si="8"/>
        <v>0</v>
      </c>
      <c r="M29" s="478">
        <f>IF(ISBLANK(L29),"  ",IF(L84&gt;0,L29/L84,IF(L29&gt;0,1,0)))</f>
        <v>0</v>
      </c>
    </row>
    <row r="30" spans="1:13" s="373" customFormat="1" ht="15" customHeight="1" x14ac:dyDescent="0.25">
      <c r="A30" s="460" t="s">
        <v>415</v>
      </c>
      <c r="B30" s="474">
        <f>Revenue!H53</f>
        <v>0</v>
      </c>
      <c r="C30" s="475">
        <f>IF(ISBLANK(B30),"  ",IF(F30&gt;0,B30/F30,IF(B30&gt;0,1,0)))</f>
        <v>0</v>
      </c>
      <c r="D30" s="476">
        <f>Revenue!I53</f>
        <v>0</v>
      </c>
      <c r="E30" s="470">
        <f>IF(ISBLANK(D30),"  ",IF(F30&gt;0,D30/F30,IF(D30&gt;0,1,0)))</f>
        <v>0</v>
      </c>
      <c r="F30" s="477">
        <f t="shared" si="7"/>
        <v>0</v>
      </c>
      <c r="G30" s="478">
        <f>IF(ISBLANK(F30),"  ",IF(F85&gt;0,F30/F85,IF(F30&gt;0,1,0)))</f>
        <v>0</v>
      </c>
      <c r="H30" s="474">
        <f>Revenue!J53</f>
        <v>0</v>
      </c>
      <c r="I30" s="475">
        <f>IF(ISBLANK(H30),"  ",IF(L30&gt;0,H30/L30,IF(H30&gt;0,1,0)))</f>
        <v>0</v>
      </c>
      <c r="J30" s="476">
        <f>Revenue!K53</f>
        <v>0</v>
      </c>
      <c r="K30" s="479">
        <f>IF(ISBLANK(J30),"  ",IF(L30&gt;0,J30/L30,IF(J30&gt;0,1,0)))</f>
        <v>0</v>
      </c>
      <c r="L30" s="477">
        <f t="shared" si="8"/>
        <v>0</v>
      </c>
      <c r="M30" s="478">
        <f>IF(ISBLANK(L30),"  ",IF(L85&gt;0,L30/L85,IF(L30&gt;0,1,0)))</f>
        <v>0</v>
      </c>
    </row>
    <row r="31" spans="1:13" s="373" customFormat="1" ht="15" customHeight="1" x14ac:dyDescent="0.25">
      <c r="A31" s="480" t="s">
        <v>463</v>
      </c>
      <c r="B31" s="474">
        <f>Revenue!H54</f>
        <v>0</v>
      </c>
      <c r="C31" s="475">
        <f t="shared" ref="C31:C35" si="9">IF(ISBLANK(B31),"  ",IF(F31&gt;0,B31/F31,IF(B31&gt;0,1,0)))</f>
        <v>0</v>
      </c>
      <c r="D31" s="476">
        <f>Revenue!I54</f>
        <v>0</v>
      </c>
      <c r="E31" s="470">
        <f t="shared" si="5"/>
        <v>0</v>
      </c>
      <c r="F31" s="477">
        <f t="shared" si="7"/>
        <v>0</v>
      </c>
      <c r="G31" s="478">
        <f>IF(ISBLANK(F31),"  ",IF(F81&gt;0,F31/F81,IF(F31&gt;0,1,0)))</f>
        <v>0</v>
      </c>
      <c r="H31" s="474">
        <f>Revenue!J54</f>
        <v>0</v>
      </c>
      <c r="I31" s="475">
        <f t="shared" ref="I31:I35" si="10">IF(ISBLANK(H31),"  ",IF(L31&gt;0,H31/L31,IF(H31&gt;0,1,0)))</f>
        <v>0</v>
      </c>
      <c r="J31" s="476">
        <f>Revenue!K54</f>
        <v>0</v>
      </c>
      <c r="K31" s="479">
        <f t="shared" si="4"/>
        <v>0</v>
      </c>
      <c r="L31" s="477">
        <f t="shared" si="8"/>
        <v>0</v>
      </c>
      <c r="M31" s="478">
        <f>IF(ISBLANK(L31),"  ",IF(L81&gt;0,L31/L81,IF(L31&gt;0,1,0)))</f>
        <v>0</v>
      </c>
    </row>
    <row r="32" spans="1:13" s="373" customFormat="1" ht="15" customHeight="1" x14ac:dyDescent="0.25">
      <c r="A32" s="473" t="s">
        <v>461</v>
      </c>
      <c r="B32" s="474">
        <f>Revenue!H55</f>
        <v>0</v>
      </c>
      <c r="C32" s="475">
        <f t="shared" si="9"/>
        <v>0</v>
      </c>
      <c r="D32" s="476">
        <f>Revenue!I55</f>
        <v>0</v>
      </c>
      <c r="E32" s="470">
        <f t="shared" si="5"/>
        <v>0</v>
      </c>
      <c r="F32" s="477">
        <f t="shared" si="7"/>
        <v>0</v>
      </c>
      <c r="G32" s="478">
        <f>IF(ISBLANK(F32),"  ",IF(F82&gt;0,F32/F82,IF(F32&gt;0,1,0)))</f>
        <v>0</v>
      </c>
      <c r="H32" s="474">
        <f>Revenue!J55</f>
        <v>0</v>
      </c>
      <c r="I32" s="475">
        <f t="shared" si="10"/>
        <v>0</v>
      </c>
      <c r="J32" s="476">
        <f>Revenue!K55</f>
        <v>0</v>
      </c>
      <c r="K32" s="479">
        <f t="shared" si="4"/>
        <v>0</v>
      </c>
      <c r="L32" s="477">
        <f t="shared" si="8"/>
        <v>0</v>
      </c>
      <c r="M32" s="478">
        <f>IF(ISBLANK(L32),"  ",IF(L82&gt;0,L32/L82,IF(L32&gt;0,1,0)))</f>
        <v>0</v>
      </c>
    </row>
    <row r="33" spans="1:13" s="373" customFormat="1" ht="15" customHeight="1" x14ac:dyDescent="0.25">
      <c r="A33" s="473" t="s">
        <v>460</v>
      </c>
      <c r="B33" s="474">
        <f>Revenue!H56</f>
        <v>0</v>
      </c>
      <c r="C33" s="475">
        <f t="shared" si="9"/>
        <v>0</v>
      </c>
      <c r="D33" s="476">
        <f>Revenue!I56</f>
        <v>0</v>
      </c>
      <c r="E33" s="470">
        <f t="shared" si="5"/>
        <v>0</v>
      </c>
      <c r="F33" s="477">
        <f t="shared" si="7"/>
        <v>0</v>
      </c>
      <c r="G33" s="478">
        <f>IF(ISBLANK(F33),"  ",IF(F83&gt;0,F33/F83,IF(F33&gt;0,1,0)))</f>
        <v>0</v>
      </c>
      <c r="H33" s="474">
        <f>Revenue!J56</f>
        <v>0</v>
      </c>
      <c r="I33" s="475">
        <f t="shared" si="10"/>
        <v>0</v>
      </c>
      <c r="J33" s="476">
        <f>Revenue!K56</f>
        <v>0</v>
      </c>
      <c r="K33" s="479">
        <f t="shared" si="4"/>
        <v>0</v>
      </c>
      <c r="L33" s="477">
        <f t="shared" si="8"/>
        <v>0</v>
      </c>
      <c r="M33" s="478">
        <f>IF(ISBLANK(L33),"  ",IF(L83&gt;0,L33/L83,IF(L33&gt;0,1,0)))</f>
        <v>0</v>
      </c>
    </row>
    <row r="34" spans="1:13" s="373" customFormat="1" ht="15" customHeight="1" x14ac:dyDescent="0.25">
      <c r="A34" s="473" t="s">
        <v>464</v>
      </c>
      <c r="B34" s="474">
        <f>Revenue!H57</f>
        <v>0</v>
      </c>
      <c r="C34" s="475">
        <f t="shared" si="9"/>
        <v>0</v>
      </c>
      <c r="D34" s="476">
        <f>Revenue!I57</f>
        <v>0</v>
      </c>
      <c r="E34" s="470">
        <f t="shared" si="5"/>
        <v>0</v>
      </c>
      <c r="F34" s="477">
        <f t="shared" si="7"/>
        <v>0</v>
      </c>
      <c r="G34" s="478">
        <f>IF(ISBLANK(F34),"  ",IF(F84&gt;0,F34/F84,IF(F34&gt;0,1,0)))</f>
        <v>0</v>
      </c>
      <c r="H34" s="474">
        <f>Revenue!J57</f>
        <v>200000</v>
      </c>
      <c r="I34" s="475">
        <f t="shared" si="10"/>
        <v>1</v>
      </c>
      <c r="J34" s="476">
        <f>Revenue!K57</f>
        <v>0</v>
      </c>
      <c r="K34" s="479">
        <f t="shared" si="4"/>
        <v>0</v>
      </c>
      <c r="L34" s="477">
        <f t="shared" si="8"/>
        <v>200000</v>
      </c>
      <c r="M34" s="478">
        <f>IF(ISBLANK(L34),"  ",IF(L84&gt;0,L34/L84,IF(L34&gt;0,1,0)))</f>
        <v>1</v>
      </c>
    </row>
    <row r="35" spans="1:13" s="373" customFormat="1" ht="15" customHeight="1" x14ac:dyDescent="0.25">
      <c r="A35" s="473" t="s">
        <v>462</v>
      </c>
      <c r="B35" s="474">
        <f>Revenue!H58</f>
        <v>0</v>
      </c>
      <c r="C35" s="475">
        <f t="shared" si="9"/>
        <v>0</v>
      </c>
      <c r="D35" s="476">
        <f>Revenue!I58</f>
        <v>0</v>
      </c>
      <c r="E35" s="470">
        <f t="shared" si="5"/>
        <v>0</v>
      </c>
      <c r="F35" s="477">
        <f t="shared" si="7"/>
        <v>0</v>
      </c>
      <c r="G35" s="478">
        <f>IF(ISBLANK(F35),"  ",IF(F85&gt;0,F35/F85,IF(F35&gt;0,1,0)))</f>
        <v>0</v>
      </c>
      <c r="H35" s="474">
        <f>Revenue!J58</f>
        <v>0</v>
      </c>
      <c r="I35" s="475">
        <f t="shared" si="10"/>
        <v>0</v>
      </c>
      <c r="J35" s="476">
        <f>Revenue!K58</f>
        <v>0</v>
      </c>
      <c r="K35" s="479">
        <f t="shared" si="4"/>
        <v>0</v>
      </c>
      <c r="L35" s="477">
        <f t="shared" si="8"/>
        <v>0</v>
      </c>
      <c r="M35" s="478">
        <f>IF(ISBLANK(L35),"  ",IF(L85&gt;0,L35/L85,IF(L35&gt;0,1,0)))</f>
        <v>0</v>
      </c>
    </row>
    <row r="36" spans="1:13" s="373" customFormat="1" ht="15" customHeight="1" x14ac:dyDescent="0.25">
      <c r="A36" s="473" t="s">
        <v>537</v>
      </c>
      <c r="B36" s="474">
        <f>Revenue!H59</f>
        <v>0</v>
      </c>
      <c r="C36" s="475">
        <f t="shared" ref="C36:C37" si="11">IF(ISBLANK(B36),"  ",IF(F36&gt;0,B36/F36,IF(B36&gt;0,1,0)))</f>
        <v>0</v>
      </c>
      <c r="D36" s="476">
        <f>Revenue!I59</f>
        <v>0</v>
      </c>
      <c r="E36" s="470">
        <f t="shared" ref="E36:E38" si="12">IF(ISBLANK(D36),"  ",IF(F36&gt;0,D36/F36,IF(D36&gt;0,1,0)))</f>
        <v>0</v>
      </c>
      <c r="F36" s="477">
        <f t="shared" ref="F36:F38" si="13">D36+B36</f>
        <v>0</v>
      </c>
      <c r="G36" s="478">
        <f t="shared" ref="G36:G38" si="14">IF(ISBLANK(F36),"  ",IF(F86&gt;0,F36/F86,IF(F36&gt;0,1,0)))</f>
        <v>0</v>
      </c>
      <c r="H36" s="474">
        <f>Revenue!J59</f>
        <v>0</v>
      </c>
      <c r="I36" s="475">
        <f t="shared" ref="I36:I38" si="15">IF(ISBLANK(H36),"  ",IF(L36&gt;0,H36/L36,IF(H36&gt;0,1,0)))</f>
        <v>0</v>
      </c>
      <c r="J36" s="476">
        <f>Revenue!K59</f>
        <v>0</v>
      </c>
      <c r="K36" s="479">
        <f t="shared" ref="K36:K38" si="16">IF(ISBLANK(J36),"  ",IF(L36&gt;0,J36/L36,IF(J36&gt;0,1,0)))</f>
        <v>0</v>
      </c>
      <c r="L36" s="477">
        <f t="shared" ref="L36:L38" si="17">J36+H36</f>
        <v>0</v>
      </c>
      <c r="M36" s="478">
        <f t="shared" ref="M36:M38" si="18">IF(ISBLANK(L36),"  ",IF(L86&gt;0,L36/L86,IF(L36&gt;0,1,0)))</f>
        <v>0</v>
      </c>
    </row>
    <row r="37" spans="1:13" s="373" customFormat="1" ht="15" customHeight="1" x14ac:dyDescent="0.25">
      <c r="A37" s="473" t="s">
        <v>538</v>
      </c>
      <c r="B37" s="474">
        <f>Revenue!H60</f>
        <v>0</v>
      </c>
      <c r="C37" s="475">
        <f t="shared" si="11"/>
        <v>0</v>
      </c>
      <c r="D37" s="476">
        <f>Revenue!I60</f>
        <v>0</v>
      </c>
      <c r="E37" s="470">
        <f t="shared" si="12"/>
        <v>0</v>
      </c>
      <c r="F37" s="477">
        <f t="shared" si="13"/>
        <v>0</v>
      </c>
      <c r="G37" s="478">
        <f t="shared" si="14"/>
        <v>0</v>
      </c>
      <c r="H37" s="474">
        <f>Revenue!J60</f>
        <v>0</v>
      </c>
      <c r="I37" s="475">
        <f t="shared" si="15"/>
        <v>0</v>
      </c>
      <c r="J37" s="476">
        <f>Revenue!K60</f>
        <v>0</v>
      </c>
      <c r="K37" s="479">
        <f t="shared" si="16"/>
        <v>0</v>
      </c>
      <c r="L37" s="477">
        <f t="shared" si="17"/>
        <v>0</v>
      </c>
      <c r="M37" s="478">
        <f t="shared" si="18"/>
        <v>0</v>
      </c>
    </row>
    <row r="38" spans="1:13" s="373" customFormat="1" ht="15" customHeight="1" x14ac:dyDescent="0.25">
      <c r="A38" s="473" t="s">
        <v>539</v>
      </c>
      <c r="B38" s="474">
        <f>Revenue!H61</f>
        <v>0</v>
      </c>
      <c r="C38" s="475">
        <f>IF(ISBLANK(B38),"  ",IF(F38&gt;0,B38/F38,IF(B38&gt;0,1,0)))</f>
        <v>0</v>
      </c>
      <c r="D38" s="476">
        <f>Revenue!I61</f>
        <v>0</v>
      </c>
      <c r="E38" s="470">
        <f t="shared" si="12"/>
        <v>0</v>
      </c>
      <c r="F38" s="477">
        <f t="shared" si="13"/>
        <v>0</v>
      </c>
      <c r="G38" s="478">
        <f t="shared" si="14"/>
        <v>0</v>
      </c>
      <c r="H38" s="474">
        <f>Revenue!J61</f>
        <v>0</v>
      </c>
      <c r="I38" s="475">
        <f t="shared" si="15"/>
        <v>0</v>
      </c>
      <c r="J38" s="476">
        <f>Revenue!K61</f>
        <v>0</v>
      </c>
      <c r="K38" s="479">
        <f t="shared" si="16"/>
        <v>0</v>
      </c>
      <c r="L38" s="477">
        <f t="shared" si="17"/>
        <v>0</v>
      </c>
      <c r="M38" s="478">
        <f t="shared" si="18"/>
        <v>0</v>
      </c>
    </row>
    <row r="39" spans="1:13" ht="15" customHeight="1" x14ac:dyDescent="0.25">
      <c r="A39" s="189" t="s">
        <v>156</v>
      </c>
      <c r="B39" s="238"/>
      <c r="C39" s="239" t="s">
        <v>117</v>
      </c>
      <c r="D39" s="235"/>
      <c r="E39" s="240" t="s">
        <v>117</v>
      </c>
      <c r="F39" s="220"/>
      <c r="G39" s="241" t="s">
        <v>117</v>
      </c>
      <c r="H39" s="238" t="s">
        <v>117</v>
      </c>
      <c r="I39" s="239" t="s">
        <v>117</v>
      </c>
      <c r="J39" s="235"/>
      <c r="K39" s="240" t="s">
        <v>117</v>
      </c>
      <c r="L39" s="220"/>
      <c r="M39" s="241" t="s">
        <v>117</v>
      </c>
    </row>
    <row r="40" spans="1:13" ht="15" customHeight="1" x14ac:dyDescent="0.25">
      <c r="A40" s="236" t="s">
        <v>257</v>
      </c>
      <c r="B40" s="182">
        <f>Revenue!H94+Revenue!H95</f>
        <v>0</v>
      </c>
      <c r="C40" s="230">
        <f t="shared" si="0"/>
        <v>0</v>
      </c>
      <c r="D40" s="235">
        <f>Revenue!I94+Revenue!I95</f>
        <v>0</v>
      </c>
      <c r="E40" s="232">
        <f>IF(ISBLANK(D40),"  ",IF(F40&gt;0,D40/F40,IF(D40&gt;0,1,0)))</f>
        <v>0</v>
      </c>
      <c r="F40" s="220">
        <f t="shared" si="2"/>
        <v>0</v>
      </c>
      <c r="G40" s="234">
        <f>IF(ISBLANK(F40),"  ",IF(F81&gt;0,F40/F81,IF(F40&gt;0,1,0)))</f>
        <v>0</v>
      </c>
      <c r="H40" s="182">
        <f>Revenue!J94+Revenue!J95</f>
        <v>0</v>
      </c>
      <c r="I40" s="230">
        <f>IF(ISBLANK(H40),"  ",IF(L40&gt;0,H40/L40,IF(H40&gt;0,1,0)))</f>
        <v>0</v>
      </c>
      <c r="J40" s="235">
        <f>Revenue!K94+Revenue!K95</f>
        <v>0</v>
      </c>
      <c r="K40" s="232">
        <f>IF(ISBLANK(J40),"  ",IF(L40&gt;0,J40/L40,IF(J40&gt;0,1,0)))</f>
        <v>0</v>
      </c>
      <c r="L40" s="220">
        <f>J40+H40</f>
        <v>0</v>
      </c>
      <c r="M40" s="234">
        <f>IF(ISBLANK(L40),"  ",IF(L81&gt;0,L40/L81,IF(L40&gt;0,1,0)))</f>
        <v>0</v>
      </c>
    </row>
    <row r="41" spans="1:13" ht="15" customHeight="1" x14ac:dyDescent="0.25">
      <c r="A41" s="189" t="s">
        <v>157</v>
      </c>
      <c r="B41" s="238"/>
      <c r="C41" s="239" t="s">
        <v>117</v>
      </c>
      <c r="D41" s="235"/>
      <c r="E41" s="240" t="s">
        <v>117</v>
      </c>
      <c r="F41" s="220"/>
      <c r="G41" s="241" t="s">
        <v>117</v>
      </c>
      <c r="H41" s="238"/>
      <c r="I41" s="239" t="s">
        <v>117</v>
      </c>
      <c r="J41" s="235"/>
      <c r="K41" s="240" t="s">
        <v>117</v>
      </c>
      <c r="L41" s="220"/>
      <c r="M41" s="241" t="s">
        <v>117</v>
      </c>
    </row>
    <row r="42" spans="1:13" ht="15" customHeight="1" x14ac:dyDescent="0.25">
      <c r="A42" s="237" t="s">
        <v>257</v>
      </c>
      <c r="B42" s="182">
        <f>Revenue!H96</f>
        <v>0</v>
      </c>
      <c r="C42" s="230">
        <f t="shared" si="0"/>
        <v>0</v>
      </c>
      <c r="D42" s="235">
        <f>Revenue!I96</f>
        <v>0</v>
      </c>
      <c r="E42" s="232">
        <f>IF(ISBLANK(D42),"  ",IF(F42&gt;0,D42/F42,IF(D42&gt;0,1,0)))</f>
        <v>0</v>
      </c>
      <c r="F42" s="220">
        <f t="shared" si="2"/>
        <v>0</v>
      </c>
      <c r="G42" s="234">
        <f>IF(ISBLANK(F42),"  ",IF(F81&gt;0,F42/F81,IF(F42&gt;0,1,0)))</f>
        <v>0</v>
      </c>
      <c r="H42" s="182">
        <f>Revenue!J96</f>
        <v>0</v>
      </c>
      <c r="I42" s="230">
        <f>IF(ISBLANK(H42),"  ",IF(L42&gt;0,H42/L42,IF(H42&gt;0,1,0)))</f>
        <v>0</v>
      </c>
      <c r="J42" s="235">
        <f>Revenue!K96</f>
        <v>0</v>
      </c>
      <c r="K42" s="232">
        <f>IF(ISBLANK(J42),"  ",IF(L42&gt;0,J42/L42,IF(J42&gt;0,1,0)))</f>
        <v>0</v>
      </c>
      <c r="L42" s="220">
        <f>J42+H42</f>
        <v>0</v>
      </c>
      <c r="M42" s="234">
        <f>IF(ISBLANK(L42),"  ",IF(L81&gt;0,L42/L81,IF(L42&gt;0,1,0)))</f>
        <v>0</v>
      </c>
    </row>
    <row r="43" spans="1:13" ht="15" customHeight="1" x14ac:dyDescent="0.25">
      <c r="A43" s="237"/>
      <c r="B43" s="182"/>
      <c r="C43" s="230" t="str">
        <f t="shared" si="0"/>
        <v xml:space="preserve">  </v>
      </c>
      <c r="D43" s="235"/>
      <c r="E43" s="227" t="str">
        <f>IF(ISBLANK(D43),"  ",IF(F43&gt;0,D43/F43,IF(D43&gt;0,1,0)))</f>
        <v xml:space="preserve">  </v>
      </c>
      <c r="F43" s="220"/>
      <c r="G43" s="234"/>
      <c r="H43" s="182"/>
      <c r="I43" s="230" t="str">
        <f>IF(ISBLANK(H43),"  ",IF(L43&gt;0,H43/L43,IF(H43&gt;0,1,0)))</f>
        <v xml:space="preserve">  </v>
      </c>
      <c r="J43" s="235"/>
      <c r="K43" s="232" t="str">
        <f>IF(ISBLANK(J43),"  ",IF(L43&gt;0,J43/L43,IF(J43&gt;0,1,0)))</f>
        <v xml:space="preserve">  </v>
      </c>
      <c r="L43" s="220">
        <f>J43+H43</f>
        <v>0</v>
      </c>
      <c r="M43" s="234">
        <f>IF(ISBLANK(L43),"  ",IF(L81&gt;0,L43/L81,IF(L43&gt;0,1,0)))</f>
        <v>0</v>
      </c>
    </row>
    <row r="44" spans="1:13" s="126" customFormat="1" ht="15" customHeight="1" x14ac:dyDescent="0.25">
      <c r="A44" s="189" t="s">
        <v>158</v>
      </c>
      <c r="B44" s="190">
        <f>SUM(B13,B14,B15,B40,B42,B43)</f>
        <v>8353115</v>
      </c>
      <c r="C44" s="242">
        <f t="shared" si="0"/>
        <v>1</v>
      </c>
      <c r="D44" s="190">
        <f>SUM(D13,D14,D15,D40,D42,D43)</f>
        <v>0</v>
      </c>
      <c r="E44" s="270">
        <f>IF(ISBLANK(D44),"  ",IF(F44&gt;0,D44/F44,IF(D44&gt;0,1,0)))</f>
        <v>0</v>
      </c>
      <c r="F44" s="190">
        <f>SUM(F13,F14,F15,F40,F42,F43)</f>
        <v>8353115</v>
      </c>
      <c r="G44" s="244">
        <f>IF(ISBLANK(F44),"  ",IF(F81&gt;0,F44/F81,IF(F44&gt;0,1,0)))</f>
        <v>0.18306418177354555</v>
      </c>
      <c r="H44" s="190">
        <f>SUM(H13,H14,H15,H40,H42,H43)</f>
        <v>7377321</v>
      </c>
      <c r="I44" s="242">
        <f>IF(ISBLANK(H44),"  ",IF(L44&gt;0,H44/L44,IF(H44&gt;0,1,0)))</f>
        <v>1</v>
      </c>
      <c r="J44" s="190">
        <f>SUM(J13,J14,J15,J40,J42,J43)</f>
        <v>0</v>
      </c>
      <c r="K44" s="243">
        <f>IF(ISBLANK(J44),"  ",IF(L44&gt;0,J44/L44,IF(J44&gt;0,1,0)))</f>
        <v>0</v>
      </c>
      <c r="L44" s="190">
        <f>SUM(L13,L14,L15,L40,L42,L43)</f>
        <v>7377321</v>
      </c>
      <c r="M44" s="244">
        <f>IF(ISBLANK(L44),"  ",IF(L81&gt;0,L44/L81,IF(L44&gt;0,1,0)))</f>
        <v>0.17312774434080308</v>
      </c>
    </row>
    <row r="45" spans="1:13" ht="15" customHeight="1" x14ac:dyDescent="0.25">
      <c r="A45" s="196" t="s">
        <v>205</v>
      </c>
      <c r="B45" s="197"/>
      <c r="C45" s="239" t="s">
        <v>117</v>
      </c>
      <c r="D45" s="235"/>
      <c r="E45" s="240" t="s">
        <v>117</v>
      </c>
      <c r="F45" s="220"/>
      <c r="G45" s="241" t="s">
        <v>117</v>
      </c>
      <c r="H45" s="197"/>
      <c r="I45" s="239" t="s">
        <v>117</v>
      </c>
      <c r="J45" s="235"/>
      <c r="K45" s="240" t="s">
        <v>117</v>
      </c>
      <c r="L45" s="220"/>
      <c r="M45" s="241" t="s">
        <v>117</v>
      </c>
    </row>
    <row r="46" spans="1:13" ht="15" customHeight="1" x14ac:dyDescent="0.25">
      <c r="A46" s="170" t="s">
        <v>206</v>
      </c>
      <c r="B46" s="117">
        <f>Revenue!H86</f>
        <v>0</v>
      </c>
      <c r="C46" s="225">
        <f t="shared" si="0"/>
        <v>0</v>
      </c>
      <c r="D46" s="231">
        <f>Revenue!I86</f>
        <v>0</v>
      </c>
      <c r="E46" s="227">
        <f t="shared" ref="E46:E52" si="19">IF(ISBLANK(D46),"  ",IF(F46&gt;0,D46/F46,IF(D46&gt;0,1,0)))</f>
        <v>0</v>
      </c>
      <c r="F46" s="118">
        <f>D46+B46</f>
        <v>0</v>
      </c>
      <c r="G46" s="229">
        <f>IF(ISBLANK(F46),"  ",IF(F81&gt;0,F46/D81,IF(F46&gt;0,1,0)))</f>
        <v>0</v>
      </c>
      <c r="H46" s="117">
        <f>Revenue!J86</f>
        <v>0</v>
      </c>
      <c r="I46" s="225">
        <f t="shared" ref="I46:I52" si="20">IF(ISBLANK(H46),"  ",IF(L46&gt;0,H46/L46,IF(H46&gt;0,1,0)))</f>
        <v>0</v>
      </c>
      <c r="J46" s="231">
        <f>Revenue!K86</f>
        <v>0</v>
      </c>
      <c r="K46" s="227">
        <f t="shared" ref="K46:K52" si="21">IF(ISBLANK(J46),"  ",IF(L46&gt;0,J46/L46,IF(J46&gt;0,1,0)))</f>
        <v>0</v>
      </c>
      <c r="L46" s="118">
        <f>J46+H46</f>
        <v>0</v>
      </c>
      <c r="M46" s="229">
        <f>IF(ISBLANK(L46),"  ",IF(L81&gt;0,L46/J81,IF(L46&gt;0,1,0)))</f>
        <v>0</v>
      </c>
    </row>
    <row r="47" spans="1:13" ht="15" customHeight="1" x14ac:dyDescent="0.25">
      <c r="A47" s="184" t="s">
        <v>207</v>
      </c>
      <c r="B47" s="182">
        <f>Revenue!H87</f>
        <v>0</v>
      </c>
      <c r="C47" s="230">
        <f t="shared" si="0"/>
        <v>0</v>
      </c>
      <c r="D47" s="235">
        <f>Revenue!I87</f>
        <v>0</v>
      </c>
      <c r="E47" s="232">
        <f>IF(ISBLANK(D47),"  ",IF(F47&gt;0,D47/F47,IF(D47&gt;0,1,0)))</f>
        <v>0</v>
      </c>
      <c r="F47" s="220">
        <f>D47+B47</f>
        <v>0</v>
      </c>
      <c r="G47" s="234">
        <f>IF(ISBLANK(F47),"  ",IF(D81&gt;0,F47/D81,IF(F47&gt;0,1,0)))</f>
        <v>0</v>
      </c>
      <c r="H47" s="182">
        <f>Revenue!J87</f>
        <v>0</v>
      </c>
      <c r="I47" s="230">
        <f t="shared" si="20"/>
        <v>0</v>
      </c>
      <c r="J47" s="235">
        <f>Revenue!K87</f>
        <v>0</v>
      </c>
      <c r="K47" s="232">
        <f t="shared" si="21"/>
        <v>0</v>
      </c>
      <c r="L47" s="220">
        <f>J47+H47</f>
        <v>0</v>
      </c>
      <c r="M47" s="234">
        <f>IF(ISBLANK(L47),"  ",IF(J81&gt;0,L47/J81,IF(L47&gt;0,1,0)))</f>
        <v>0</v>
      </c>
    </row>
    <row r="48" spans="1:13" ht="15" customHeight="1" x14ac:dyDescent="0.25">
      <c r="A48" s="170" t="s">
        <v>254</v>
      </c>
      <c r="B48" s="182">
        <f>Revenue!H88</f>
        <v>0</v>
      </c>
      <c r="C48" s="230">
        <f t="shared" si="0"/>
        <v>0</v>
      </c>
      <c r="D48" s="235">
        <f>Revenue!I88</f>
        <v>0</v>
      </c>
      <c r="E48" s="232">
        <f t="shared" si="19"/>
        <v>0</v>
      </c>
      <c r="F48" s="220">
        <f>D48+B48</f>
        <v>0</v>
      </c>
      <c r="G48" s="234">
        <f>IF(ISBLANK(F48),"  ",IF(D81&gt;0,F48/D81,IF(F48&gt;0,1,0)))</f>
        <v>0</v>
      </c>
      <c r="H48" s="182">
        <f>Revenue!J88</f>
        <v>0</v>
      </c>
      <c r="I48" s="230">
        <f t="shared" si="20"/>
        <v>0</v>
      </c>
      <c r="J48" s="235">
        <f>Revenue!K88</f>
        <v>0</v>
      </c>
      <c r="K48" s="232">
        <f t="shared" si="21"/>
        <v>0</v>
      </c>
      <c r="L48" s="220">
        <f>J48+H48</f>
        <v>0</v>
      </c>
      <c r="M48" s="234">
        <f>IF(ISBLANK(L48),"  ",IF(J81&gt;0,L48/J81,IF(L48&gt;0,1,0)))</f>
        <v>0</v>
      </c>
    </row>
    <row r="49" spans="1:13" ht="15" customHeight="1" x14ac:dyDescent="0.25">
      <c r="A49" s="181" t="s">
        <v>208</v>
      </c>
      <c r="B49" s="182">
        <f>Revenue!H89</f>
        <v>0</v>
      </c>
      <c r="C49" s="230">
        <f t="shared" si="0"/>
        <v>0</v>
      </c>
      <c r="D49" s="235">
        <f>Revenue!I89</f>
        <v>0</v>
      </c>
      <c r="E49" s="232">
        <f t="shared" si="19"/>
        <v>0</v>
      </c>
      <c r="F49" s="220">
        <f>D49+B49</f>
        <v>0</v>
      </c>
      <c r="G49" s="234">
        <f>IF(ISBLANK(F49),"  ",IF(D81&gt;0,F49/D81,IF(F49&gt;0,1,0)))</f>
        <v>0</v>
      </c>
      <c r="H49" s="182">
        <f>Revenue!J89</f>
        <v>0</v>
      </c>
      <c r="I49" s="230">
        <f t="shared" si="20"/>
        <v>0</v>
      </c>
      <c r="J49" s="235">
        <f>Revenue!K89</f>
        <v>0</v>
      </c>
      <c r="K49" s="232">
        <f t="shared" si="21"/>
        <v>0</v>
      </c>
      <c r="L49" s="220">
        <f>J49+H49</f>
        <v>0</v>
      </c>
      <c r="M49" s="234">
        <f>IF(ISBLANK(L49),"  ",IF(J81&gt;0,L49/J81,IF(L49&gt;0,1,0)))</f>
        <v>0</v>
      </c>
    </row>
    <row r="50" spans="1:13" ht="15" customHeight="1" x14ac:dyDescent="0.25">
      <c r="A50" s="184" t="s">
        <v>255</v>
      </c>
      <c r="B50" s="182">
        <f>Revenue!H91</f>
        <v>0</v>
      </c>
      <c r="C50" s="230">
        <f t="shared" si="0"/>
        <v>0</v>
      </c>
      <c r="D50" s="235">
        <f>Revenue!I91</f>
        <v>0</v>
      </c>
      <c r="E50" s="232">
        <f t="shared" si="19"/>
        <v>0</v>
      </c>
      <c r="F50" s="220">
        <f>D50+B50</f>
        <v>0</v>
      </c>
      <c r="G50" s="234">
        <f>IF(ISBLANK(F50),"  ",IF(F81&gt;0,F50/F81,IF(F50&gt;0,1,0)))</f>
        <v>0</v>
      </c>
      <c r="H50" s="182">
        <f>Revenue!J91</f>
        <v>0</v>
      </c>
      <c r="I50" s="230">
        <f t="shared" si="20"/>
        <v>0</v>
      </c>
      <c r="J50" s="235">
        <f>Revenue!K91</f>
        <v>0</v>
      </c>
      <c r="K50" s="232">
        <f t="shared" si="21"/>
        <v>0</v>
      </c>
      <c r="L50" s="220">
        <f>J50+H50</f>
        <v>0</v>
      </c>
      <c r="M50" s="234">
        <f>IF(ISBLANK(L50),"  ",IF(L81&gt;0,L50/L81,IF(L50&gt;0,1,0)))</f>
        <v>0</v>
      </c>
    </row>
    <row r="51" spans="1:13" s="126" customFormat="1" ht="15" customHeight="1" x14ac:dyDescent="0.25">
      <c r="A51" s="196" t="s">
        <v>209</v>
      </c>
      <c r="B51" s="190">
        <f>B50+B49+B48+B47+B46</f>
        <v>0</v>
      </c>
      <c r="C51" s="242">
        <f t="shared" si="0"/>
        <v>0</v>
      </c>
      <c r="D51" s="245">
        <f>D50+D49+D48+D47+D46</f>
        <v>0</v>
      </c>
      <c r="E51" s="243">
        <f t="shared" si="19"/>
        <v>0</v>
      </c>
      <c r="F51" s="246">
        <f>F50+F49+F48+F47+F46</f>
        <v>0</v>
      </c>
      <c r="G51" s="244">
        <f>IF(ISBLANK(F51),"  ",IF(F81&gt;0,F51/F81,IF(F51&gt;0,1,0)))</f>
        <v>0</v>
      </c>
      <c r="H51" s="190">
        <f>H50+H49+H48+H47+H46</f>
        <v>0</v>
      </c>
      <c r="I51" s="242">
        <f t="shared" si="20"/>
        <v>0</v>
      </c>
      <c r="J51" s="245">
        <f>J50+J49+J48+J47+J46</f>
        <v>0</v>
      </c>
      <c r="K51" s="243">
        <f t="shared" si="21"/>
        <v>0</v>
      </c>
      <c r="L51" s="246">
        <f>L50+L49+L48+L47+L46</f>
        <v>0</v>
      </c>
      <c r="M51" s="244">
        <f>IF(ISBLANK(L51),"  ",IF(L81&gt;0,L51/L81,IF(L51&gt;0,1,0)))</f>
        <v>0</v>
      </c>
    </row>
    <row r="52" spans="1:13" s="126" customFormat="1" ht="15" customHeight="1" x14ac:dyDescent="0.25">
      <c r="A52" s="195" t="s">
        <v>413</v>
      </c>
      <c r="B52" s="247">
        <f>Revenue!H108</f>
        <v>0</v>
      </c>
      <c r="C52" s="242">
        <f t="shared" si="0"/>
        <v>0</v>
      </c>
      <c r="D52" s="265">
        <f>Revenue!I108</f>
        <v>0</v>
      </c>
      <c r="E52" s="243">
        <f t="shared" si="19"/>
        <v>0</v>
      </c>
      <c r="F52" s="248">
        <f>D52+B52</f>
        <v>0</v>
      </c>
      <c r="G52" s="244">
        <f>IF(ISBLANK(F52),"  ",IF(F81&gt;0,F52/F81,IF(F52&gt;0,1,0)))</f>
        <v>0</v>
      </c>
      <c r="H52" s="247">
        <f>Revenue!J108</f>
        <v>0</v>
      </c>
      <c r="I52" s="242">
        <f t="shared" si="20"/>
        <v>0</v>
      </c>
      <c r="J52" s="247">
        <f>Revenue!K108</f>
        <v>0</v>
      </c>
      <c r="K52" s="243">
        <f t="shared" si="21"/>
        <v>0</v>
      </c>
      <c r="L52" s="248">
        <f>J52+H52</f>
        <v>0</v>
      </c>
      <c r="M52" s="244">
        <f>IF(ISBLANK(L52),"  ",IF(L81&gt;0,L52/L81,IF(L52&gt;0,1,0)))</f>
        <v>0</v>
      </c>
    </row>
    <row r="53" spans="1:13" ht="15" customHeight="1" x14ac:dyDescent="0.25">
      <c r="A53" s="172" t="s">
        <v>211</v>
      </c>
      <c r="B53" s="249"/>
      <c r="C53" s="250" t="s">
        <v>117</v>
      </c>
      <c r="D53" s="231"/>
      <c r="E53" s="251" t="s">
        <v>117</v>
      </c>
      <c r="F53" s="118"/>
      <c r="G53" s="252" t="s">
        <v>117</v>
      </c>
      <c r="H53" s="249"/>
      <c r="I53" s="250" t="s">
        <v>117</v>
      </c>
      <c r="J53" s="231"/>
      <c r="K53" s="251" t="s">
        <v>117</v>
      </c>
      <c r="L53" s="118"/>
      <c r="M53" s="252" t="s">
        <v>117</v>
      </c>
    </row>
    <row r="54" spans="1:13" ht="15" customHeight="1" x14ac:dyDescent="0.25">
      <c r="A54" s="170" t="s">
        <v>243</v>
      </c>
      <c r="B54" s="249">
        <f>Revenue!H7</f>
        <v>5622567</v>
      </c>
      <c r="C54" s="225">
        <f t="shared" si="0"/>
        <v>1</v>
      </c>
      <c r="D54" s="231">
        <f>Revenue!I7</f>
        <v>0</v>
      </c>
      <c r="E54" s="227">
        <f t="shared" ref="E54:E72" si="22">IF(ISBLANK(D54),"  ",IF(F54&gt;0,D54/F54,IF(D54&gt;0,1,0)))</f>
        <v>0</v>
      </c>
      <c r="F54" s="253">
        <f t="shared" ref="F54:F59" si="23">D54+B54</f>
        <v>5622567</v>
      </c>
      <c r="G54" s="229">
        <f>IF(ISBLANK(F54),"  ",IF(F81&gt;0,F54/F81,IF(F54&gt;0,1,0)))</f>
        <v>0.12322237001668704</v>
      </c>
      <c r="H54" s="249">
        <f>Revenue!J7</f>
        <v>4792424</v>
      </c>
      <c r="I54" s="225">
        <f t="shared" ref="I54:I72" si="24">IF(ISBLANK(H54),"  ",IF(L54&gt;0,H54/L54,IF(H54&gt;0,1,0)))</f>
        <v>1</v>
      </c>
      <c r="J54" s="231">
        <f>Revenue!K7</f>
        <v>0</v>
      </c>
      <c r="K54" s="227">
        <f t="shared" ref="K54:K72" si="25">IF(ISBLANK(J54),"  ",IF(L54&gt;0,J54/L54,IF(J54&gt;0,1,0)))</f>
        <v>0</v>
      </c>
      <c r="L54" s="253">
        <f t="shared" ref="L54:L60" si="26">J54+H54</f>
        <v>4792424</v>
      </c>
      <c r="M54" s="229">
        <f>IF(ISBLANK(L54),"  ",IF(L81&gt;0,L54/L81,IF(L54&gt;0,1,0)))</f>
        <v>0.11246651149444749</v>
      </c>
    </row>
    <row r="55" spans="1:13" ht="15" customHeight="1" x14ac:dyDescent="0.25">
      <c r="A55" s="181" t="s">
        <v>244</v>
      </c>
      <c r="B55" s="197">
        <f>Revenue!H19</f>
        <v>181500</v>
      </c>
      <c r="C55" s="230">
        <f t="shared" si="0"/>
        <v>1</v>
      </c>
      <c r="D55" s="235">
        <f>Revenue!I19</f>
        <v>0</v>
      </c>
      <c r="E55" s="232">
        <f t="shared" si="22"/>
        <v>0</v>
      </c>
      <c r="F55" s="254">
        <f t="shared" si="23"/>
        <v>181500</v>
      </c>
      <c r="G55" s="234">
        <f>IF(ISBLANK(F55),"  ",IF(F81&gt;0,F55/F81,IF(F55&gt;0,1,0)))</f>
        <v>3.9776956251528347E-3</v>
      </c>
      <c r="H55" s="197">
        <f>Revenue!J19</f>
        <v>285375</v>
      </c>
      <c r="I55" s="230">
        <f t="shared" si="24"/>
        <v>1</v>
      </c>
      <c r="J55" s="235">
        <f>Revenue!K19</f>
        <v>0</v>
      </c>
      <c r="K55" s="232">
        <f t="shared" si="25"/>
        <v>0</v>
      </c>
      <c r="L55" s="254">
        <f t="shared" si="26"/>
        <v>285375</v>
      </c>
      <c r="M55" s="234">
        <f>IF(ISBLANK(L55),"  ",IF(L81&gt;0,L55/L81,IF(L55&gt;0,1,0)))</f>
        <v>6.6970557525227216E-3</v>
      </c>
    </row>
    <row r="56" spans="1:13" ht="15" customHeight="1" x14ac:dyDescent="0.25">
      <c r="A56" s="255" t="s">
        <v>245</v>
      </c>
      <c r="B56" s="256">
        <f>Revenue!H9</f>
        <v>537015</v>
      </c>
      <c r="C56" s="230">
        <f t="shared" si="0"/>
        <v>1</v>
      </c>
      <c r="D56" s="257">
        <f>Revenue!I9</f>
        <v>0</v>
      </c>
      <c r="E56" s="232">
        <f t="shared" si="22"/>
        <v>0</v>
      </c>
      <c r="F56" s="258">
        <f t="shared" si="23"/>
        <v>537015</v>
      </c>
      <c r="G56" s="234">
        <f>IF(ISBLANK(F56),"  ",IF(F81&gt;0,F56/F81,IF(F56&gt;0,1,0)))</f>
        <v>1.1769048022817903E-2</v>
      </c>
      <c r="H56" s="256">
        <f>Revenue!J9</f>
        <v>438210</v>
      </c>
      <c r="I56" s="230">
        <f t="shared" si="24"/>
        <v>1</v>
      </c>
      <c r="J56" s="257">
        <f>Revenue!K9</f>
        <v>0</v>
      </c>
      <c r="K56" s="232">
        <f t="shared" si="25"/>
        <v>0</v>
      </c>
      <c r="L56" s="258">
        <f t="shared" si="26"/>
        <v>438210</v>
      </c>
      <c r="M56" s="234">
        <f>IF(ISBLANK(L56),"  ",IF(L81&gt;0,L56/L81,IF(L56&gt;0,1,0)))</f>
        <v>1.0283720722953945E-2</v>
      </c>
    </row>
    <row r="57" spans="1:13" ht="15" customHeight="1" x14ac:dyDescent="0.25">
      <c r="A57" s="255" t="s">
        <v>246</v>
      </c>
      <c r="B57" s="256">
        <f>Revenue!H10</f>
        <v>0</v>
      </c>
      <c r="C57" s="230">
        <f t="shared" si="0"/>
        <v>0</v>
      </c>
      <c r="D57" s="257">
        <f>Revenue!I10</f>
        <v>0</v>
      </c>
      <c r="E57" s="232">
        <f t="shared" si="22"/>
        <v>0</v>
      </c>
      <c r="F57" s="258">
        <f t="shared" si="23"/>
        <v>0</v>
      </c>
      <c r="G57" s="234">
        <f>IF(ISBLANK(F57),"  ",IF(F81&gt;0,F57/F81,IF(F57&gt;0,1,0)))</f>
        <v>0</v>
      </c>
      <c r="H57" s="256">
        <f>Revenue!J10</f>
        <v>0</v>
      </c>
      <c r="I57" s="230">
        <f t="shared" si="24"/>
        <v>0</v>
      </c>
      <c r="J57" s="257">
        <f>Revenue!K10</f>
        <v>0</v>
      </c>
      <c r="K57" s="232">
        <f t="shared" si="25"/>
        <v>0</v>
      </c>
      <c r="L57" s="258">
        <f t="shared" si="26"/>
        <v>0</v>
      </c>
      <c r="M57" s="234">
        <f>IF(ISBLANK(L57),"  ",IF(L81&gt;0,L57/L81,IF(L57&gt;0,1,0)))</f>
        <v>0</v>
      </c>
    </row>
    <row r="58" spans="1:13" ht="15" customHeight="1" x14ac:dyDescent="0.25">
      <c r="A58" s="255" t="s">
        <v>412</v>
      </c>
      <c r="B58" s="256">
        <v>0</v>
      </c>
      <c r="C58" s="230">
        <f>IF(ISBLANK(B58),"  ",IF(F58&gt;0,B58/F58,IF(B58&gt;0,1,0)))</f>
        <v>0</v>
      </c>
      <c r="D58" s="257">
        <f>Athletics!V13</f>
        <v>316202</v>
      </c>
      <c r="E58" s="232">
        <f>IF(ISBLANK(D58),"  ",IF(F58&gt;0,D58/F58,IF(D58&gt;0,1,0)))</f>
        <v>1</v>
      </c>
      <c r="F58" s="258">
        <f t="shared" si="23"/>
        <v>316202</v>
      </c>
      <c r="G58" s="234">
        <f>IF(ISBLANK(F58),"  ",IF(F83&gt;0,F58/F83,IF(F58&gt;0,1,0)))</f>
        <v>1</v>
      </c>
      <c r="H58" s="256">
        <v>0</v>
      </c>
      <c r="I58" s="230">
        <f>IF(ISBLANK(H58),"  ",IF(L58&gt;0,H58/L58,IF(H58&gt;0,1,0)))</f>
        <v>0</v>
      </c>
      <c r="J58" s="257">
        <f>Athletics!W13</f>
        <v>316790</v>
      </c>
      <c r="K58" s="232">
        <f>IF(ISBLANK(J58),"  ",IF(L58&gt;0,J58/L58,IF(J58&gt;0,1,0)))</f>
        <v>1</v>
      </c>
      <c r="L58" s="258">
        <f t="shared" si="26"/>
        <v>316790</v>
      </c>
      <c r="M58" s="234">
        <f>IF(ISBLANK(L58),"  ",IF(L83&gt;0,L58/L83,IF(L58&gt;0,1,0)))</f>
        <v>1</v>
      </c>
    </row>
    <row r="59" spans="1:13" ht="15" customHeight="1" x14ac:dyDescent="0.25">
      <c r="A59" s="181" t="s">
        <v>253</v>
      </c>
      <c r="B59" s="197">
        <f>Revenue!H11+Revenue!H12+Revenue!H14+Revenue!H15+Revenue!H17+Revenue!H18+Revenue!H22+Revenue!H23+Revenue!H13+Revenue!H16</f>
        <v>1522477</v>
      </c>
      <c r="C59" s="230">
        <f t="shared" si="0"/>
        <v>0.42068729599121091</v>
      </c>
      <c r="D59" s="235">
        <f>Revenue!I11+Revenue!I12+Revenue!I14+Revenue!I15+Revenue!I17+Revenue!I18+Revenue!I22+Revenue!I23+Revenue!I13+Revenue!I16</f>
        <v>2096546</v>
      </c>
      <c r="E59" s="232">
        <f t="shared" si="22"/>
        <v>0.57931270400878909</v>
      </c>
      <c r="F59" s="254">
        <f t="shared" si="23"/>
        <v>3619023</v>
      </c>
      <c r="G59" s="234">
        <f>IF(ISBLANK(F59),"  ",IF(F81&gt;0,F59/F81,IF(F59&gt;0,1,0)))</f>
        <v>7.9313344101528849E-2</v>
      </c>
      <c r="H59" s="197">
        <f>Revenue!J11+Revenue!J12+Revenue!J14+Revenue!J15+Revenue!J17+Revenue!J18+Revenue!J22+Revenue!J23+Revenue!J13+Revenue!J16</f>
        <v>1873600</v>
      </c>
      <c r="I59" s="230">
        <f t="shared" si="24"/>
        <v>0.53324483867322903</v>
      </c>
      <c r="J59" s="235">
        <f>Revenue!K11+Revenue!K12+Revenue!K14+Revenue!K15+Revenue!K17+Revenue!K18+Revenue!K22+Revenue!K23+Revenue!K13+Revenue!K16</f>
        <v>1639983</v>
      </c>
      <c r="K59" s="232">
        <f t="shared" si="25"/>
        <v>0.46675516132677097</v>
      </c>
      <c r="L59" s="254">
        <f t="shared" si="26"/>
        <v>3513583</v>
      </c>
      <c r="M59" s="234">
        <f>IF(ISBLANK(L59),"  ",IF(L81&gt;0,L59/L81,IF(L59&gt;0,1,0)))</f>
        <v>8.2455229932951526E-2</v>
      </c>
    </row>
    <row r="60" spans="1:13" s="126" customFormat="1" ht="15" customHeight="1" x14ac:dyDescent="0.25">
      <c r="A60" s="195" t="s">
        <v>216</v>
      </c>
      <c r="B60" s="200">
        <f>B59+B57+B56+B55+B54</f>
        <v>7863559</v>
      </c>
      <c r="C60" s="242">
        <f t="shared" si="0"/>
        <v>0.76521254182071441</v>
      </c>
      <c r="D60" s="245">
        <f>D59+D57+D56+D55+D54+D58</f>
        <v>2412748</v>
      </c>
      <c r="E60" s="243">
        <f t="shared" si="22"/>
        <v>0.23478745817928562</v>
      </c>
      <c r="F60" s="259">
        <f>F59+F57+F56+F55+F54+F58</f>
        <v>10276307</v>
      </c>
      <c r="G60" s="244">
        <f>IF(ISBLANK(F60),"  ",IF(F81&gt;0,F60/F81,IF(F60&gt;0,1,0)))</f>
        <v>0.22521223909987576</v>
      </c>
      <c r="H60" s="200">
        <f>H59+H57+H56+H55+H54</f>
        <v>7389609</v>
      </c>
      <c r="I60" s="242">
        <f t="shared" si="24"/>
        <v>0.79063845239794395</v>
      </c>
      <c r="J60" s="245">
        <f>J59+J57+J56+J55+J54+J58</f>
        <v>1956773</v>
      </c>
      <c r="K60" s="243">
        <f t="shared" si="25"/>
        <v>0.20936154760205608</v>
      </c>
      <c r="L60" s="254">
        <f t="shared" si="26"/>
        <v>9346382</v>
      </c>
      <c r="M60" s="244">
        <f>IF(ISBLANK(L60),"  ",IF(L81&gt;0,L60/L81,IF(L60&gt;0,1,0)))</f>
        <v>0.21933680714279394</v>
      </c>
    </row>
    <row r="61" spans="1:13" ht="15" customHeight="1" x14ac:dyDescent="0.25">
      <c r="A61" s="224" t="s">
        <v>217</v>
      </c>
      <c r="B61" s="260">
        <f>Revenue!H26</f>
        <v>0</v>
      </c>
      <c r="C61" s="230">
        <f t="shared" si="0"/>
        <v>0</v>
      </c>
      <c r="D61" s="261">
        <f>Revenue!I26</f>
        <v>0</v>
      </c>
      <c r="E61" s="232">
        <f t="shared" si="22"/>
        <v>0</v>
      </c>
      <c r="F61" s="262">
        <f t="shared" ref="F61:F70" si="27">D61+B61</f>
        <v>0</v>
      </c>
      <c r="G61" s="234">
        <f>IF(ISBLANK(F61),"  ",IF(F81&gt;0,F61/F81,IF(F61&gt;0,1,0)))</f>
        <v>0</v>
      </c>
      <c r="H61" s="260">
        <f>Revenue!J26</f>
        <v>0</v>
      </c>
      <c r="I61" s="230">
        <f t="shared" si="24"/>
        <v>0</v>
      </c>
      <c r="J61" s="261">
        <f>Revenue!K26</f>
        <v>0</v>
      </c>
      <c r="K61" s="232">
        <f t="shared" si="25"/>
        <v>0</v>
      </c>
      <c r="L61" s="262">
        <f t="shared" ref="L61:L71" si="28">J61+H61</f>
        <v>0</v>
      </c>
      <c r="M61" s="234">
        <f>IF(ISBLANK(L61),"  ",IF(L81&gt;0,L61/L81,IF(L61&gt;0,1,0)))</f>
        <v>0</v>
      </c>
    </row>
    <row r="62" spans="1:13" ht="15" customHeight="1" x14ac:dyDescent="0.25">
      <c r="A62" s="263" t="s">
        <v>247</v>
      </c>
      <c r="B62" s="182">
        <f>Revenue!H27</f>
        <v>0</v>
      </c>
      <c r="C62" s="230">
        <f t="shared" si="0"/>
        <v>0</v>
      </c>
      <c r="D62" s="235">
        <f>Revenue!I27</f>
        <v>0</v>
      </c>
      <c r="E62" s="232">
        <f t="shared" si="22"/>
        <v>0</v>
      </c>
      <c r="F62" s="220">
        <f t="shared" si="27"/>
        <v>0</v>
      </c>
      <c r="G62" s="234">
        <f>IF(ISBLANK(F62),"  ",IF(F81&gt;0,F62/F81,IF(F62&gt;0,1,0)))</f>
        <v>0</v>
      </c>
      <c r="H62" s="182">
        <f>Revenue!J27</f>
        <v>0</v>
      </c>
      <c r="I62" s="230">
        <f t="shared" si="24"/>
        <v>0</v>
      </c>
      <c r="J62" s="235">
        <f>Revenue!K27</f>
        <v>0</v>
      </c>
      <c r="K62" s="232">
        <f t="shared" si="25"/>
        <v>0</v>
      </c>
      <c r="L62" s="220">
        <f t="shared" si="28"/>
        <v>0</v>
      </c>
      <c r="M62" s="234">
        <f>IF(ISBLANK(L62),"  ",IF(L81&gt;0,L62/L81,IF(L62&gt;0,1,0)))</f>
        <v>0</v>
      </c>
    </row>
    <row r="63" spans="1:13" ht="15" customHeight="1" x14ac:dyDescent="0.25">
      <c r="A63" s="170" t="s">
        <v>218</v>
      </c>
      <c r="B63" s="182">
        <f>Revenue!H28</f>
        <v>0</v>
      </c>
      <c r="C63" s="230">
        <f t="shared" si="0"/>
        <v>0</v>
      </c>
      <c r="D63" s="235">
        <f>Revenue!I28</f>
        <v>0</v>
      </c>
      <c r="E63" s="232">
        <f t="shared" si="22"/>
        <v>0</v>
      </c>
      <c r="F63" s="220">
        <f t="shared" si="27"/>
        <v>0</v>
      </c>
      <c r="G63" s="234">
        <f>IF(ISBLANK(F63),"  ",IF(F81&gt;0,F63/F81,IF(F63&gt;0,1,0)))</f>
        <v>0</v>
      </c>
      <c r="H63" s="182">
        <f>Revenue!J28</f>
        <v>0</v>
      </c>
      <c r="I63" s="230">
        <f t="shared" si="24"/>
        <v>0</v>
      </c>
      <c r="J63" s="235">
        <f>Revenue!K28</f>
        <v>0</v>
      </c>
      <c r="K63" s="232">
        <f t="shared" si="25"/>
        <v>0</v>
      </c>
      <c r="L63" s="220">
        <f t="shared" si="28"/>
        <v>0</v>
      </c>
      <c r="M63" s="234">
        <f>IF(ISBLANK(L63),"  ",IF(L81&gt;0,L63/L81,IF(L63&gt;0,1,0)))</f>
        <v>0</v>
      </c>
    </row>
    <row r="64" spans="1:13" ht="15" customHeight="1" x14ac:dyDescent="0.25">
      <c r="A64" s="184" t="s">
        <v>219</v>
      </c>
      <c r="B64" s="182">
        <f>Revenue!H73</f>
        <v>0</v>
      </c>
      <c r="C64" s="230">
        <f t="shared" si="0"/>
        <v>0</v>
      </c>
      <c r="D64" s="235">
        <f>Revenue!I73</f>
        <v>493189</v>
      </c>
      <c r="E64" s="232">
        <f t="shared" si="22"/>
        <v>1</v>
      </c>
      <c r="F64" s="220">
        <f t="shared" si="27"/>
        <v>493189</v>
      </c>
      <c r="G64" s="234">
        <f>IF(ISBLANK(F64),"  ",IF(F81&gt;0,F64/F81,IF(F64&gt;0,1,0)))</f>
        <v>1.0808571502333341E-2</v>
      </c>
      <c r="H64" s="182">
        <f>Revenue!J73</f>
        <v>0</v>
      </c>
      <c r="I64" s="230">
        <f t="shared" si="24"/>
        <v>0</v>
      </c>
      <c r="J64" s="235">
        <f>Revenue!K73</f>
        <v>325000</v>
      </c>
      <c r="K64" s="232">
        <f t="shared" si="25"/>
        <v>1</v>
      </c>
      <c r="L64" s="220">
        <f t="shared" si="28"/>
        <v>325000</v>
      </c>
      <c r="M64" s="234">
        <f>IF(ISBLANK(L64),"  ",IF(L81&gt;0,L64/L81,IF(L64&gt;0,1,0)))</f>
        <v>7.6269579310377037E-3</v>
      </c>
    </row>
    <row r="65" spans="1:13" ht="15" customHeight="1" x14ac:dyDescent="0.25">
      <c r="A65" s="263" t="s">
        <v>220</v>
      </c>
      <c r="B65" s="182">
        <f>Revenue!H29</f>
        <v>0</v>
      </c>
      <c r="C65" s="230">
        <f t="shared" si="0"/>
        <v>0</v>
      </c>
      <c r="D65" s="235">
        <f>Revenue!I29</f>
        <v>0</v>
      </c>
      <c r="E65" s="232">
        <f t="shared" si="22"/>
        <v>0</v>
      </c>
      <c r="F65" s="220">
        <f t="shared" si="27"/>
        <v>0</v>
      </c>
      <c r="G65" s="234">
        <f>IF(ISBLANK(F65),"  ",IF(F81&gt;0,F65/F81,IF(F65&gt;0,1,0)))</f>
        <v>0</v>
      </c>
      <c r="H65" s="182">
        <f>Revenue!J29</f>
        <v>0</v>
      </c>
      <c r="I65" s="230">
        <f t="shared" si="24"/>
        <v>0</v>
      </c>
      <c r="J65" s="235">
        <f>Revenue!K29</f>
        <v>0</v>
      </c>
      <c r="K65" s="232">
        <f t="shared" si="25"/>
        <v>0</v>
      </c>
      <c r="L65" s="220">
        <f t="shared" si="28"/>
        <v>0</v>
      </c>
      <c r="M65" s="234">
        <f>IF(ISBLANK(L65),"  ",IF(L81&gt;0,L65/L81,IF(L65&gt;0,1,0)))</f>
        <v>0</v>
      </c>
    </row>
    <row r="66" spans="1:13" ht="15" customHeight="1" x14ac:dyDescent="0.25">
      <c r="A66" s="263" t="s">
        <v>221</v>
      </c>
      <c r="B66" s="182">
        <v>0</v>
      </c>
      <c r="C66" s="230">
        <f t="shared" si="0"/>
        <v>0</v>
      </c>
      <c r="D66" s="235">
        <f>Athletics!V24-Athletics!V21-Athletics!V13-Athletics!V23</f>
        <v>0</v>
      </c>
      <c r="E66" s="232">
        <f t="shared" si="22"/>
        <v>0</v>
      </c>
      <c r="F66" s="220">
        <f t="shared" si="27"/>
        <v>0</v>
      </c>
      <c r="G66" s="234">
        <f>IF(ISBLANK(F66),"  ",IF(F81&gt;0,F66/F81,IF(F66&gt;0,1,0)))</f>
        <v>0</v>
      </c>
      <c r="H66" s="182">
        <v>0</v>
      </c>
      <c r="I66" s="230">
        <f t="shared" si="24"/>
        <v>0</v>
      </c>
      <c r="J66" s="235">
        <f>Athletics!W24-Athletics!W21-Athletics!W13-Athletics!W23</f>
        <v>0</v>
      </c>
      <c r="K66" s="232">
        <f t="shared" si="25"/>
        <v>0</v>
      </c>
      <c r="L66" s="220">
        <f t="shared" si="28"/>
        <v>0</v>
      </c>
      <c r="M66" s="234">
        <f>IF(ISBLANK(L66),"  ",IF(L81&gt;0,L66/L81,IF(L66&gt;0,1,0)))</f>
        <v>0</v>
      </c>
    </row>
    <row r="67" spans="1:13" ht="15" customHeight="1" x14ac:dyDescent="0.25">
      <c r="A67" s="224" t="s">
        <v>248</v>
      </c>
      <c r="B67" s="182">
        <f>Revenue!H84</f>
        <v>0</v>
      </c>
      <c r="C67" s="230">
        <f t="shared" si="0"/>
        <v>0</v>
      </c>
      <c r="D67" s="235">
        <f>Revenue!I84</f>
        <v>1370045</v>
      </c>
      <c r="E67" s="232">
        <f t="shared" si="22"/>
        <v>1</v>
      </c>
      <c r="F67" s="220">
        <f t="shared" si="27"/>
        <v>1370045</v>
      </c>
      <c r="G67" s="234">
        <f>IF(ISBLANK(F67),"  ",IF(F81&gt;0,F67/F81,IF(F67&gt;0,1,0)))</f>
        <v>3.0025465579958759E-2</v>
      </c>
      <c r="H67" s="182">
        <f>Revenue!J84</f>
        <v>0</v>
      </c>
      <c r="I67" s="230">
        <f t="shared" si="24"/>
        <v>0</v>
      </c>
      <c r="J67" s="235">
        <f>Revenue!K84</f>
        <v>1370045</v>
      </c>
      <c r="K67" s="232">
        <f t="shared" si="25"/>
        <v>1</v>
      </c>
      <c r="L67" s="220">
        <f t="shared" si="28"/>
        <v>1370045</v>
      </c>
      <c r="M67" s="234">
        <f>IF(ISBLANK(L67),"  ",IF(L81&gt;0,L67/L81,IF(L67&gt;0,1,0)))</f>
        <v>3.2151617165010922E-2</v>
      </c>
    </row>
    <row r="68" spans="1:13" ht="15" customHeight="1" x14ac:dyDescent="0.25">
      <c r="A68" s="224" t="s">
        <v>249</v>
      </c>
      <c r="B68" s="182">
        <f>Revenue!H78</f>
        <v>0</v>
      </c>
      <c r="C68" s="230">
        <f t="shared" si="0"/>
        <v>0</v>
      </c>
      <c r="D68" s="235">
        <f>Revenue!I78</f>
        <v>75000</v>
      </c>
      <c r="E68" s="232">
        <f t="shared" si="22"/>
        <v>1</v>
      </c>
      <c r="F68" s="220">
        <f t="shared" si="27"/>
        <v>75000</v>
      </c>
      <c r="G68" s="234">
        <f>IF(ISBLANK(F68),"  ",IF(F81&gt;0,F68/F81,IF(F68&gt;0,1,0)))</f>
        <v>1.6436758781623283E-3</v>
      </c>
      <c r="H68" s="182">
        <f>Revenue!J78</f>
        <v>0</v>
      </c>
      <c r="I68" s="230">
        <f t="shared" si="24"/>
        <v>0</v>
      </c>
      <c r="J68" s="235">
        <f>Revenue!K78</f>
        <v>0</v>
      </c>
      <c r="K68" s="232">
        <f t="shared" si="25"/>
        <v>0</v>
      </c>
      <c r="L68" s="220">
        <f t="shared" si="28"/>
        <v>0</v>
      </c>
      <c r="M68" s="234">
        <f>IF(ISBLANK(L68),"  ",IF(L81&gt;0,L68/L81,IF(L68&gt;0,1,0)))</f>
        <v>0</v>
      </c>
    </row>
    <row r="69" spans="1:13" ht="15" customHeight="1" x14ac:dyDescent="0.25">
      <c r="A69" s="170" t="s">
        <v>250</v>
      </c>
      <c r="B69" s="182">
        <f>Revenue!H75+Revenue!H74</f>
        <v>0</v>
      </c>
      <c r="C69" s="230">
        <f t="shared" si="0"/>
        <v>0</v>
      </c>
      <c r="D69" s="235">
        <f>Revenue!I75+Revenue!I74</f>
        <v>104000</v>
      </c>
      <c r="E69" s="232">
        <f t="shared" si="22"/>
        <v>1</v>
      </c>
      <c r="F69" s="220">
        <f t="shared" si="27"/>
        <v>104000</v>
      </c>
      <c r="G69" s="234">
        <f>IF(ISBLANK(F69),"  ",IF(F81&gt;0,F69/F81,IF(F69&gt;0,1,0)))</f>
        <v>2.2792305510517621E-3</v>
      </c>
      <c r="H69" s="182">
        <f>Revenue!J75+Revenue!J74</f>
        <v>0</v>
      </c>
      <c r="I69" s="230">
        <f t="shared" si="24"/>
        <v>0</v>
      </c>
      <c r="J69" s="235">
        <f>Revenue!K75+Revenue!K74</f>
        <v>200000</v>
      </c>
      <c r="K69" s="232">
        <f t="shared" si="25"/>
        <v>1</v>
      </c>
      <c r="L69" s="220">
        <f t="shared" si="28"/>
        <v>200000</v>
      </c>
      <c r="M69" s="234">
        <f>IF(ISBLANK(L69),"  ",IF(L81&gt;0,L69/L81,IF(L69&gt;0,1,0)))</f>
        <v>4.6935125729462793E-3</v>
      </c>
    </row>
    <row r="70" spans="1:13" ht="15" customHeight="1" x14ac:dyDescent="0.25">
      <c r="A70" s="184" t="s">
        <v>222</v>
      </c>
      <c r="B70" s="182">
        <f>Revenue!H30</f>
        <v>1170391</v>
      </c>
      <c r="C70" s="230">
        <f t="shared" si="0"/>
        <v>1</v>
      </c>
      <c r="D70" s="235">
        <f>Revenue!I30</f>
        <v>0</v>
      </c>
      <c r="E70" s="232">
        <f t="shared" si="22"/>
        <v>0</v>
      </c>
      <c r="F70" s="220">
        <f t="shared" si="27"/>
        <v>1170391</v>
      </c>
      <c r="G70" s="234">
        <f>IF(ISBLANK(F70),"  ",IF(F81&gt;0,F70/F81,IF(F70&gt;0,1,0)))</f>
        <v>2.5649912729577142E-2</v>
      </c>
      <c r="H70" s="182">
        <f>Revenue!J30</f>
        <v>1894341</v>
      </c>
      <c r="I70" s="230">
        <f t="shared" si="24"/>
        <v>1</v>
      </c>
      <c r="J70" s="235">
        <f>Revenue!K30</f>
        <v>0</v>
      </c>
      <c r="K70" s="232">
        <f t="shared" si="25"/>
        <v>0</v>
      </c>
      <c r="L70" s="220">
        <f t="shared" si="28"/>
        <v>1894341</v>
      </c>
      <c r="M70" s="234">
        <f>IF(ISBLANK(L70),"  ",IF(L81&gt;0,L70/L81,IF(L70&gt;0,1,0)))</f>
        <v>4.4455566504738135E-2</v>
      </c>
    </row>
    <row r="71" spans="1:13" ht="15" customHeight="1" x14ac:dyDescent="0.25">
      <c r="A71" s="224" t="s">
        <v>522</v>
      </c>
      <c r="B71" s="182">
        <f>Revenue!H31</f>
        <v>0</v>
      </c>
      <c r="C71" s="230">
        <f t="shared" si="0"/>
        <v>0</v>
      </c>
      <c r="D71" s="235">
        <f>Revenue!I31</f>
        <v>0</v>
      </c>
      <c r="E71" s="232">
        <f t="shared" si="22"/>
        <v>0</v>
      </c>
      <c r="F71" s="220">
        <f>D71+B71</f>
        <v>0</v>
      </c>
      <c r="G71" s="234">
        <f>IF(ISBLANK(F71),"  ",IF(F82&gt;0,F71/F82,IF(F71&gt;0,1,0)))</f>
        <v>0</v>
      </c>
      <c r="H71" s="182">
        <f>Revenue!J31</f>
        <v>0</v>
      </c>
      <c r="I71" s="230">
        <f t="shared" si="24"/>
        <v>0</v>
      </c>
      <c r="J71" s="235">
        <f>Revenue!K31</f>
        <v>0</v>
      </c>
      <c r="K71" s="232">
        <f t="shared" si="25"/>
        <v>0</v>
      </c>
      <c r="L71" s="220">
        <f t="shared" si="28"/>
        <v>0</v>
      </c>
      <c r="M71" s="234"/>
    </row>
    <row r="72" spans="1:13" s="126" customFormat="1" ht="15" customHeight="1" x14ac:dyDescent="0.25">
      <c r="A72" s="201" t="s">
        <v>223</v>
      </c>
      <c r="B72" s="190">
        <f>B60+SUM(B61:B71)</f>
        <v>9033950</v>
      </c>
      <c r="C72" s="242">
        <f t="shared" si="0"/>
        <v>0.66973056132242348</v>
      </c>
      <c r="D72" s="245">
        <f>D60+SUM(D61:D71)</f>
        <v>4454982</v>
      </c>
      <c r="E72" s="243">
        <f t="shared" si="22"/>
        <v>0.33026943867757658</v>
      </c>
      <c r="F72" s="190">
        <f>F60+SUM(F61:F71)</f>
        <v>13488932</v>
      </c>
      <c r="G72" s="244">
        <f>IF(ISBLANK(F72),"  ",IF(F81&gt;0,F72/F81,IF(F72&gt;0,1,0)))</f>
        <v>0.29561909534095909</v>
      </c>
      <c r="H72" s="190">
        <f>H60+SUM(H61:H71)</f>
        <v>9283950</v>
      </c>
      <c r="I72" s="242">
        <f t="shared" si="24"/>
        <v>0.70676872490439846</v>
      </c>
      <c r="J72" s="245">
        <f>J60+SUM(J61:J71)</f>
        <v>3851818</v>
      </c>
      <c r="K72" s="243">
        <f t="shared" si="25"/>
        <v>0.29323127509560154</v>
      </c>
      <c r="L72" s="190">
        <f>L60+SUM(L61:L71)</f>
        <v>13135768</v>
      </c>
      <c r="M72" s="244">
        <f>IF(ISBLANK(L72),"  ",IF(L81&gt;0,L72/L81,IF(L72&gt;0,1,0)))</f>
        <v>0.30826446131652702</v>
      </c>
    </row>
    <row r="73" spans="1:13" ht="15" customHeight="1" x14ac:dyDescent="0.25">
      <c r="A73" s="172" t="s">
        <v>224</v>
      </c>
      <c r="B73" s="197"/>
      <c r="C73" s="239" t="s">
        <v>117</v>
      </c>
      <c r="D73" s="235"/>
      <c r="E73" s="240" t="s">
        <v>117</v>
      </c>
      <c r="F73" s="220"/>
      <c r="G73" s="241" t="s">
        <v>117</v>
      </c>
      <c r="H73" s="197"/>
      <c r="I73" s="239" t="s">
        <v>117</v>
      </c>
      <c r="J73" s="235"/>
      <c r="K73" s="240" t="s">
        <v>117</v>
      </c>
      <c r="L73" s="220"/>
      <c r="M73" s="241" t="s">
        <v>117</v>
      </c>
    </row>
    <row r="74" spans="1:13" ht="15" customHeight="1" x14ac:dyDescent="0.25">
      <c r="A74" s="170" t="s">
        <v>225</v>
      </c>
      <c r="B74" s="117">
        <f>Revenue!H64</f>
        <v>0</v>
      </c>
      <c r="C74" s="225">
        <f t="shared" si="0"/>
        <v>0</v>
      </c>
      <c r="D74" s="231">
        <f>Revenue!I64</f>
        <v>375000</v>
      </c>
      <c r="E74" s="227">
        <f>IF(ISBLANK(D74),"  ",IF(F74&gt;0,D74/F74,IF(D74&gt;0,1,0)))</f>
        <v>1</v>
      </c>
      <c r="F74" s="118">
        <f>D74+B74</f>
        <v>375000</v>
      </c>
      <c r="G74" s="229">
        <f>IF(ISBLANK(F74),"  ",IF(F81&gt;0,F74/F81,IF(F74&gt;0,1,0)))</f>
        <v>8.2183793908116413E-3</v>
      </c>
      <c r="H74" s="117">
        <f>Revenue!J64</f>
        <v>0</v>
      </c>
      <c r="I74" s="225">
        <f>IF(ISBLANK(H74),"  ",IF(L74&gt;0,H74/L74,IF(H74&gt;0,1,0)))</f>
        <v>0</v>
      </c>
      <c r="J74" s="231">
        <f>Revenue!K64</f>
        <v>0</v>
      </c>
      <c r="K74" s="227">
        <f>IF(ISBLANK(J74),"  ",IF(L74&gt;0,J74/L74,IF(J74&gt;0,1,0)))</f>
        <v>0</v>
      </c>
      <c r="L74" s="118">
        <f>J74+H74</f>
        <v>0</v>
      </c>
      <c r="M74" s="229">
        <f>IF(ISBLANK(L74),"  ",IF(L81&gt;0,L74/L81,IF(L74&gt;0,1,0)))</f>
        <v>0</v>
      </c>
    </row>
    <row r="75" spans="1:13" ht="15" customHeight="1" x14ac:dyDescent="0.25">
      <c r="A75" s="181" t="s">
        <v>226</v>
      </c>
      <c r="B75" s="182">
        <f>Revenue!H65</f>
        <v>0</v>
      </c>
      <c r="C75" s="230">
        <f t="shared" si="0"/>
        <v>0</v>
      </c>
      <c r="D75" s="235">
        <f>Revenue!I65</f>
        <v>0</v>
      </c>
      <c r="E75" s="232">
        <f>IF(ISBLANK(D75),"  ",IF(F75&gt;0,D75/F75,IF(D75&gt;0,1,0)))</f>
        <v>0</v>
      </c>
      <c r="F75" s="220">
        <f>D75+B75</f>
        <v>0</v>
      </c>
      <c r="G75" s="234">
        <f>IF(ISBLANK(F75),"  ",IF(F81&gt;0,F75/F81,IF(F75&gt;0,1,0)))</f>
        <v>0</v>
      </c>
      <c r="H75" s="182">
        <f>Revenue!J65</f>
        <v>0</v>
      </c>
      <c r="I75" s="230">
        <f>IF(ISBLANK(H75),"  ",IF(L75&gt;0,H75/L75,IF(H75&gt;0,1,0)))</f>
        <v>0</v>
      </c>
      <c r="J75" s="235">
        <f>Revenue!K65</f>
        <v>0</v>
      </c>
      <c r="K75" s="232">
        <f>IF(ISBLANK(J75),"  ",IF(L75&gt;0,J75/L75,IF(J75&gt;0,1,0)))</f>
        <v>0</v>
      </c>
      <c r="L75" s="220">
        <f>J75+H75</f>
        <v>0</v>
      </c>
      <c r="M75" s="234">
        <f>IF(ISBLANK(L75),"  ",IF(L81&gt;0,L75/L81,IF(L75&gt;0,1,0)))</f>
        <v>0</v>
      </c>
    </row>
    <row r="76" spans="1:13" ht="15" customHeight="1" x14ac:dyDescent="0.25">
      <c r="A76" s="196" t="s">
        <v>227</v>
      </c>
      <c r="B76" s="197"/>
      <c r="C76" s="239" t="s">
        <v>117</v>
      </c>
      <c r="D76" s="235"/>
      <c r="E76" s="240" t="s">
        <v>117</v>
      </c>
      <c r="F76" s="220"/>
      <c r="G76" s="241" t="s">
        <v>117</v>
      </c>
      <c r="H76" s="197"/>
      <c r="I76" s="239" t="s">
        <v>117</v>
      </c>
      <c r="J76" s="235"/>
      <c r="K76" s="240" t="s">
        <v>117</v>
      </c>
      <c r="L76" s="220"/>
      <c r="M76" s="241" t="s">
        <v>117</v>
      </c>
    </row>
    <row r="77" spans="1:13" ht="15" customHeight="1" x14ac:dyDescent="0.25">
      <c r="A77" s="170" t="s">
        <v>228</v>
      </c>
      <c r="B77" s="117">
        <f>Revenue!H66</f>
        <v>0</v>
      </c>
      <c r="C77" s="225">
        <f t="shared" si="0"/>
        <v>0</v>
      </c>
      <c r="D77" s="231">
        <f>Revenue!I66</f>
        <v>7450000</v>
      </c>
      <c r="E77" s="227">
        <f>IF(ISBLANK(D77),"  ",IF(F77&gt;0,D77/F77,IF(D77&gt;0,1,0)))</f>
        <v>1</v>
      </c>
      <c r="F77" s="118">
        <f>D77+B77</f>
        <v>7450000</v>
      </c>
      <c r="G77" s="229">
        <f>IF(ISBLANK(F77),"  ",IF(F81&gt;0,F77/F81,IF(F77&gt;0,1,0)))</f>
        <v>0.16327180389745793</v>
      </c>
      <c r="H77" s="117">
        <f>Revenue!J66</f>
        <v>0</v>
      </c>
      <c r="I77" s="225">
        <f>IF(ISBLANK(H77),"  ",IF(L77&gt;0,H77/L77,IF(H77&gt;0,1,0)))</f>
        <v>0</v>
      </c>
      <c r="J77" s="231">
        <f>Revenue!K66</f>
        <v>9218152</v>
      </c>
      <c r="K77" s="227">
        <f>IF(ISBLANK(J77),"  ",IF(L77&gt;0,J77/L77,IF(J77&gt;0,1,0)))</f>
        <v>1</v>
      </c>
      <c r="L77" s="118">
        <f>J77+H77</f>
        <v>9218152</v>
      </c>
      <c r="M77" s="229">
        <f>IF(ISBLANK(L77),"  ",IF(L81&gt;0,L77/L81,IF(L77&gt;0,1,0)))</f>
        <v>0.21632756155664945</v>
      </c>
    </row>
    <row r="78" spans="1:13" ht="15" customHeight="1" x14ac:dyDescent="0.25">
      <c r="A78" s="181" t="s">
        <v>252</v>
      </c>
      <c r="B78" s="182">
        <f>Revenue!H67+Revenue!H72</f>
        <v>0</v>
      </c>
      <c r="C78" s="230">
        <f t="shared" si="0"/>
        <v>0</v>
      </c>
      <c r="D78" s="235">
        <f>Revenue!I67+Revenue!I72</f>
        <v>15962387</v>
      </c>
      <c r="E78" s="232">
        <f>IF(ISBLANK(D78),"  ",IF(F78&gt;0,D78/F78,IF(D78&gt;0,1,0)))</f>
        <v>1</v>
      </c>
      <c r="F78" s="220">
        <f>D78+B78</f>
        <v>15962387</v>
      </c>
      <c r="G78" s="234">
        <f>IF(ISBLANK(F78),"  ",IF(F81&gt;0,F78/F81,IF(F78&gt;0,1,0)))</f>
        <v>0.34982653959722576</v>
      </c>
      <c r="H78" s="182">
        <f>Revenue!J67+Revenue!J72</f>
        <v>0</v>
      </c>
      <c r="I78" s="230">
        <f>IF(ISBLANK(H78),"  ",IF(L78&gt;0,H78/L78,IF(H78&gt;0,1,0)))</f>
        <v>0</v>
      </c>
      <c r="J78" s="235">
        <f>Revenue!K67+Revenue!K72</f>
        <v>12880768</v>
      </c>
      <c r="K78" s="232">
        <f>IF(ISBLANK(J78),"  ",IF(L78&gt;0,J78/L78,IF(J78&gt;0,1,0)))</f>
        <v>1</v>
      </c>
      <c r="L78" s="220">
        <f>J78+H78</f>
        <v>12880768</v>
      </c>
      <c r="M78" s="234">
        <f>IF(ISBLANK(L78),"  ",IF(L81&gt;0,L78/L81,IF(L78&gt;0,1,0)))</f>
        <v>0.30228023278602051</v>
      </c>
    </row>
    <row r="79" spans="1:13" s="126" customFormat="1" ht="15" customHeight="1" x14ac:dyDescent="0.25">
      <c r="A79" s="196" t="s">
        <v>229</v>
      </c>
      <c r="B79" s="264">
        <f>B78+B77+B75+B74</f>
        <v>0</v>
      </c>
      <c r="C79" s="242">
        <f t="shared" si="0"/>
        <v>0</v>
      </c>
      <c r="D79" s="265">
        <f>D78+D77+D75+D74</f>
        <v>23787387</v>
      </c>
      <c r="E79" s="243">
        <f>IF(ISBLANK(D79),"  ",IF(F79&gt;0,D79/F79,IF(D79&gt;0,1,0)))</f>
        <v>1</v>
      </c>
      <c r="F79" s="246">
        <f>F78+F77+F76+F75+F74</f>
        <v>23787387</v>
      </c>
      <c r="G79" s="244">
        <f>IF(ISBLANK(F79),"  ",IF(F81&gt;0,F79/F81,IF(F79&gt;0,1,0)))</f>
        <v>0.52131672288549535</v>
      </c>
      <c r="H79" s="264">
        <f>H78+H77+H75+H74</f>
        <v>0</v>
      </c>
      <c r="I79" s="242">
        <f>IF(ISBLANK(H79),"  ",IF(L79&gt;0,H79/L79,IF(H79&gt;0,1,0)))</f>
        <v>0</v>
      </c>
      <c r="J79" s="265">
        <f>J78+J77+J75+J74</f>
        <v>22098920</v>
      </c>
      <c r="K79" s="243">
        <f>IF(ISBLANK(J79),"  ",IF(L79&gt;0,J79/L79,IF(J79&gt;0,1,0)))</f>
        <v>1</v>
      </c>
      <c r="L79" s="246">
        <f>L78+L77+L76+L75+L74</f>
        <v>22098920</v>
      </c>
      <c r="M79" s="244">
        <f>IF(ISBLANK(L79),"  ",IF(L81&gt;0,L79/L81,IF(L79&gt;0,1,0)))</f>
        <v>0.5186077943426699</v>
      </c>
    </row>
    <row r="80" spans="1:13" s="126" customFormat="1" ht="15" customHeight="1" x14ac:dyDescent="0.25">
      <c r="A80" s="196" t="s">
        <v>32</v>
      </c>
      <c r="B80" s="264">
        <f>Revenue!H35</f>
        <v>0</v>
      </c>
      <c r="C80" s="243">
        <f>IF(ISBLANK(B80),"  ",IF(F80&gt;0,B80/F80,IF(B80&gt;0,1,0)))</f>
        <v>0</v>
      </c>
      <c r="D80" s="247">
        <f>Revenue!I35</f>
        <v>0</v>
      </c>
      <c r="E80" s="243">
        <f>IF(ISBLANK(D80),"  ",IF(F80&gt;0,D80/F80,IF(D80&gt;0,1,0)))</f>
        <v>0</v>
      </c>
      <c r="F80" s="271">
        <f>D80+B80</f>
        <v>0</v>
      </c>
      <c r="G80" s="244">
        <f>IF(ISBLANK(F80),"  ",IF(F82&gt;0,F80/F82,IF(F80&gt;0,1,0)))</f>
        <v>0</v>
      </c>
      <c r="H80" s="264">
        <f>Revenue!J35</f>
        <v>0</v>
      </c>
      <c r="I80" s="243">
        <f>IF(ISBLANK(H80),"  ",IF(L80&gt;0,H80/L80,IF(H80&gt;0,1,0)))</f>
        <v>0</v>
      </c>
      <c r="J80" s="247">
        <f>Revenue!K35</f>
        <v>0</v>
      </c>
      <c r="K80" s="243">
        <f>IF(ISBLANK(J80),"  ",IF(L80&gt;0,J80/L80,IF(J80&gt;0,1,0)))</f>
        <v>0</v>
      </c>
      <c r="L80" s="271">
        <f>J80+H80</f>
        <v>0</v>
      </c>
      <c r="M80" s="244">
        <f>IF(ISBLANK(L80),"  ",IF(L82&gt;0,L80/L82,IF(L80&gt;0,1,0)))</f>
        <v>0</v>
      </c>
    </row>
    <row r="81" spans="1:13" s="126" customFormat="1" ht="15" customHeight="1" thickBot="1" x14ac:dyDescent="0.3">
      <c r="A81" s="202" t="s">
        <v>161</v>
      </c>
      <c r="B81" s="266">
        <f>B79+B72+B51+B44+B52+B80</f>
        <v>17387065</v>
      </c>
      <c r="C81" s="267">
        <f t="shared" si="0"/>
        <v>0.38104932443387313</v>
      </c>
      <c r="D81" s="266">
        <f>D79+D72+D51+D44+D52+D80</f>
        <v>28242369</v>
      </c>
      <c r="E81" s="268">
        <f>IF(ISBLANK(D81),"  ",IF(F81&gt;0,D81/F81,IF(D81&gt;0,1,0)))</f>
        <v>0.61895067556612693</v>
      </c>
      <c r="F81" s="266">
        <f>F79+F72+F51+F44+F52+F80</f>
        <v>45629434</v>
      </c>
      <c r="G81" s="269">
        <f>IF(ISBLANK(F81),"  ",IF(F81&gt;0,F81/F81,IF(F81&gt;0,1,0)))</f>
        <v>1</v>
      </c>
      <c r="H81" s="266">
        <f>H79+H72+H51+H44+H52+H80</f>
        <v>16661271</v>
      </c>
      <c r="I81" s="267">
        <f>IF(ISBLANK(H81),"  ",IF(L81&gt;0,H81/L81,IF(H81&gt;0,1,0)))</f>
        <v>0.39099942459882614</v>
      </c>
      <c r="J81" s="266">
        <f>J79+J72+J51+J44+J52+J80</f>
        <v>25950738</v>
      </c>
      <c r="K81" s="268">
        <f>IF(ISBLANK(J81),"  ",IF(L81&gt;0,J81/L81,IF(J81&gt;0,1,0)))</f>
        <v>0.60900057540117392</v>
      </c>
      <c r="L81" s="266">
        <f>L79+L72+L51+L44+L52+L80</f>
        <v>42612009</v>
      </c>
      <c r="M81" s="269">
        <f>IF(ISBLANK(L81),"  ",IF(L81&gt;0,L81/L81,IF(L81&gt;0,1,0)))</f>
        <v>1</v>
      </c>
    </row>
    <row r="82" spans="1:13" ht="15" customHeight="1" thickTop="1" x14ac:dyDescent="0.25"/>
    <row r="83" spans="1:13" ht="15" customHeight="1" x14ac:dyDescent="0.25">
      <c r="A83" s="96" t="s">
        <v>251</v>
      </c>
    </row>
  </sheetData>
  <printOptions horizontalCentered="1"/>
  <pageMargins left="0.25" right="0.25" top="0.2" bottom="0.3" header="0.3" footer="0.2"/>
  <pageSetup scale="47" firstPageNumber="3" orientation="landscape" useFirstPageNumber="1" r:id="rId1"/>
  <headerFooter>
    <oddFooter>&amp;C&amp;"Arial,Regular"&amp;12Page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B11" activePane="bottomRight" state="frozen"/>
      <selection activeCell="C38" sqref="C38"/>
      <selection pane="topRight" activeCell="C38" sqref="C38"/>
      <selection pane="bottomLeft" activeCell="C38" sqref="C38"/>
      <selection pane="bottomRight" activeCell="B11" sqref="B11"/>
    </sheetView>
  </sheetViews>
  <sheetFormatPr defaultColWidth="12.44140625" defaultRowHeight="15" customHeight="1" x14ac:dyDescent="0.25"/>
  <cols>
    <col min="1" max="1" width="61.88671875" style="96" customWidth="1"/>
    <col min="2" max="2" width="20.6640625" style="117" customWidth="1"/>
    <col min="3" max="3" width="12.6640625" style="96" customWidth="1"/>
    <col min="4" max="4" width="20.6640625" style="117" customWidth="1"/>
    <col min="5" max="5" width="12.6640625" style="96" customWidth="1"/>
    <col min="6" max="6" width="20.6640625" style="117" customWidth="1"/>
    <col min="7" max="7" width="12.6640625" style="96" customWidth="1"/>
    <col min="8" max="8" width="20.6640625" style="117" customWidth="1"/>
    <col min="9" max="9" width="12.6640625" style="96" customWidth="1"/>
    <col min="10" max="10" width="20.6640625" style="117" customWidth="1"/>
    <col min="11" max="11" width="12.6640625" style="96" customWidth="1"/>
    <col min="12" max="12" width="20.6640625" style="117" customWidth="1"/>
    <col min="13" max="13" width="12.6640625" style="96" customWidth="1"/>
    <col min="14" max="16384" width="12.44140625" style="96"/>
  </cols>
  <sheetData>
    <row r="1" spans="1:13" s="344" customFormat="1" ht="20.100000000000001" customHeight="1" x14ac:dyDescent="0.3">
      <c r="A1" s="339" t="s">
        <v>131</v>
      </c>
      <c r="B1" s="351"/>
      <c r="C1" s="345"/>
      <c r="D1" s="351"/>
      <c r="F1" s="351"/>
      <c r="H1" s="351"/>
      <c r="I1" s="345"/>
      <c r="J1" s="352" t="s">
        <v>79</v>
      </c>
      <c r="K1" s="342" t="str">
        <f>Revenue!B2</f>
        <v xml:space="preserve">Southern University Shreveport Campus </v>
      </c>
      <c r="L1" s="354"/>
      <c r="M1" s="342"/>
    </row>
    <row r="2" spans="1:13" s="344" customFormat="1" ht="20.100000000000001" customHeight="1" x14ac:dyDescent="0.3">
      <c r="A2" s="339" t="s">
        <v>232</v>
      </c>
      <c r="B2" s="351"/>
      <c r="C2" s="345"/>
      <c r="D2" s="351"/>
      <c r="E2" s="345"/>
      <c r="F2" s="351"/>
      <c r="G2" s="345"/>
      <c r="H2" s="351"/>
      <c r="I2" s="345"/>
      <c r="J2" s="351"/>
      <c r="K2" s="345"/>
      <c r="L2" s="351"/>
    </row>
    <row r="3" spans="1:13" s="344" customFormat="1" ht="20.100000000000001" customHeight="1" thickBot="1" x14ac:dyDescent="0.35">
      <c r="A3" s="340" t="s">
        <v>233</v>
      </c>
      <c r="B3" s="353"/>
      <c r="C3" s="355"/>
      <c r="D3" s="353"/>
      <c r="E3" s="355"/>
      <c r="F3" s="353"/>
      <c r="G3" s="355"/>
      <c r="H3" s="353"/>
      <c r="I3" s="355"/>
      <c r="J3" s="353"/>
      <c r="K3" s="355"/>
      <c r="L3" s="353"/>
      <c r="M3" s="356"/>
    </row>
    <row r="4" spans="1:13" ht="15" customHeight="1" thickTop="1" x14ac:dyDescent="0.25">
      <c r="A4" s="167"/>
      <c r="B4" s="168"/>
      <c r="C4" s="206"/>
      <c r="D4" s="168"/>
      <c r="E4" s="206"/>
      <c r="F4" s="168"/>
      <c r="G4" s="207"/>
      <c r="H4" s="168" t="s">
        <v>117</v>
      </c>
      <c r="I4" s="206"/>
      <c r="J4" s="168"/>
      <c r="K4" s="206"/>
      <c r="L4" s="168"/>
      <c r="M4" s="207"/>
    </row>
    <row r="5" spans="1:13" ht="4.95" customHeight="1" x14ac:dyDescent="0.25">
      <c r="A5" s="170"/>
      <c r="G5" s="208"/>
      <c r="M5" s="208"/>
    </row>
    <row r="6" spans="1:13" ht="15" customHeight="1" x14ac:dyDescent="0.25">
      <c r="A6" s="172"/>
      <c r="B6" s="173" t="s">
        <v>951</v>
      </c>
      <c r="C6" s="209"/>
      <c r="D6" s="210"/>
      <c r="E6" s="209"/>
      <c r="F6" s="210"/>
      <c r="G6" s="211"/>
      <c r="H6" s="173" t="s">
        <v>950</v>
      </c>
      <c r="I6" s="209"/>
      <c r="J6" s="210"/>
      <c r="K6" s="209"/>
      <c r="L6" s="210"/>
      <c r="M6" s="212" t="s">
        <v>117</v>
      </c>
    </row>
    <row r="7" spans="1:13" ht="4.95" customHeight="1" x14ac:dyDescent="0.25">
      <c r="A7" s="170" t="s">
        <v>117</v>
      </c>
      <c r="B7" s="117" t="s">
        <v>117</v>
      </c>
      <c r="D7" s="117" t="s">
        <v>117</v>
      </c>
      <c r="F7" s="117" t="s">
        <v>117</v>
      </c>
      <c r="G7" s="208"/>
      <c r="H7" s="117" t="s">
        <v>117</v>
      </c>
      <c r="J7" s="117" t="s">
        <v>117</v>
      </c>
      <c r="L7" s="117" t="s">
        <v>117</v>
      </c>
      <c r="M7" s="208"/>
    </row>
    <row r="8" spans="1:13" ht="15" customHeight="1" x14ac:dyDescent="0.25">
      <c r="A8" s="170" t="s">
        <v>117</v>
      </c>
      <c r="B8" s="117" t="s">
        <v>117</v>
      </c>
      <c r="D8" s="117" t="s">
        <v>117</v>
      </c>
      <c r="F8" s="117" t="s">
        <v>117</v>
      </c>
      <c r="G8" s="208"/>
      <c r="H8" s="117" t="s">
        <v>117</v>
      </c>
      <c r="J8" s="117" t="s">
        <v>117</v>
      </c>
      <c r="L8" s="117" t="s">
        <v>117</v>
      </c>
      <c r="M8" s="208"/>
    </row>
    <row r="9" spans="1:13" ht="15" customHeight="1" x14ac:dyDescent="0.25">
      <c r="A9" s="175" t="s">
        <v>117</v>
      </c>
      <c r="B9" s="176" t="s">
        <v>117</v>
      </c>
      <c r="C9" s="213" t="s">
        <v>234</v>
      </c>
      <c r="D9" s="214" t="s">
        <v>117</v>
      </c>
      <c r="E9" s="213" t="s">
        <v>234</v>
      </c>
      <c r="F9" s="214" t="s">
        <v>117</v>
      </c>
      <c r="G9" s="215" t="s">
        <v>234</v>
      </c>
      <c r="H9" s="176" t="s">
        <v>117</v>
      </c>
      <c r="I9" s="213" t="s">
        <v>234</v>
      </c>
      <c r="J9" s="214" t="s">
        <v>117</v>
      </c>
      <c r="K9" s="213" t="s">
        <v>234</v>
      </c>
      <c r="L9" s="214" t="s">
        <v>117</v>
      </c>
      <c r="M9" s="215" t="s">
        <v>234</v>
      </c>
    </row>
    <row r="10" spans="1:13" ht="15" customHeight="1" x14ac:dyDescent="0.25">
      <c r="A10" s="178" t="s">
        <v>202</v>
      </c>
      <c r="B10" s="179" t="s">
        <v>235</v>
      </c>
      <c r="C10" s="216" t="s">
        <v>196</v>
      </c>
      <c r="D10" s="217" t="s">
        <v>236</v>
      </c>
      <c r="E10" s="216" t="s">
        <v>196</v>
      </c>
      <c r="F10" s="217" t="s">
        <v>196</v>
      </c>
      <c r="G10" s="218" t="s">
        <v>196</v>
      </c>
      <c r="H10" s="179" t="s">
        <v>235</v>
      </c>
      <c r="I10" s="216" t="s">
        <v>196</v>
      </c>
      <c r="J10" s="217" t="s">
        <v>236</v>
      </c>
      <c r="K10" s="216" t="s">
        <v>196</v>
      </c>
      <c r="L10" s="217" t="s">
        <v>196</v>
      </c>
      <c r="M10" s="218" t="s">
        <v>196</v>
      </c>
    </row>
    <row r="11" spans="1:13" ht="4.95" customHeight="1" x14ac:dyDescent="0.25">
      <c r="A11" s="181" t="s">
        <v>237</v>
      </c>
      <c r="B11" s="182" t="s">
        <v>117</v>
      </c>
      <c r="C11" s="219"/>
      <c r="D11" s="220" t="s">
        <v>117</v>
      </c>
      <c r="E11" s="219"/>
      <c r="F11" s="220" t="s">
        <v>117</v>
      </c>
      <c r="G11" s="221"/>
      <c r="H11" s="182" t="s">
        <v>117</v>
      </c>
      <c r="I11" s="219"/>
      <c r="J11" s="220" t="s">
        <v>117</v>
      </c>
      <c r="K11" s="219"/>
      <c r="L11" s="220" t="s">
        <v>117</v>
      </c>
      <c r="M11" s="221" t="s">
        <v>237</v>
      </c>
    </row>
    <row r="12" spans="1:13" ht="15" customHeight="1" x14ac:dyDescent="0.25">
      <c r="A12" s="172" t="s">
        <v>141</v>
      </c>
      <c r="B12" s="117" t="s">
        <v>117</v>
      </c>
      <c r="C12" s="222" t="s">
        <v>117</v>
      </c>
      <c r="D12" s="118"/>
      <c r="E12" s="136"/>
      <c r="F12" s="118"/>
      <c r="G12" s="223"/>
      <c r="I12" s="136"/>
      <c r="J12" s="118"/>
      <c r="K12" s="136"/>
      <c r="L12" s="118"/>
      <c r="M12" s="223"/>
    </row>
    <row r="13" spans="1:13" ht="15" customHeight="1" x14ac:dyDescent="0.25">
      <c r="A13" s="224" t="s">
        <v>238</v>
      </c>
      <c r="B13" s="205">
        <f>Revenue!F34</f>
        <v>7815473</v>
      </c>
      <c r="C13" s="225">
        <f>IF(ISBLANK(B13),"  ",IF(F13&gt;0,B13/F13,IF(B13&gt;0,1,0)))</f>
        <v>1</v>
      </c>
      <c r="D13" s="226">
        <f>Revenue!G34</f>
        <v>0</v>
      </c>
      <c r="E13" s="227">
        <f>IF(ISBLANK(D13),"  ",IF(F13&gt;0,D13/F13,IF(D13&gt;0,1,0)))</f>
        <v>0</v>
      </c>
      <c r="F13" s="228">
        <f t="shared" ref="F13:F35" si="0">D13+B13</f>
        <v>7815473</v>
      </c>
      <c r="G13" s="229">
        <f>IF(ISBLANK(F13),"  ",IF(F81&gt;0,F13/F81,IF(F13&gt;0,1,0)))</f>
        <v>0.18157232160559414</v>
      </c>
      <c r="H13" s="205">
        <f>Revenue!J34</f>
        <v>6993605</v>
      </c>
      <c r="I13" s="225">
        <f>IF(ISBLANK(H13),"  ",IF(L13&gt;0,H13/L13,IF(H13&gt;0,1,0)))</f>
        <v>1</v>
      </c>
      <c r="J13" s="226">
        <f>Revenue!K34</f>
        <v>0</v>
      </c>
      <c r="K13" s="227">
        <f>IF(ISBLANK(J13),"  ",IF(L13&gt;0,J13/L13,IF(J13&gt;0,1,0)))</f>
        <v>0</v>
      </c>
      <c r="L13" s="228">
        <f t="shared" ref="L13:L31" si="1">J13+H13</f>
        <v>6993605</v>
      </c>
      <c r="M13" s="229">
        <f>IF(ISBLANK(L13),"  ",IF(L81&gt;0,L13/L81,IF(L13&gt;0,1,0)))</f>
        <v>0.16412286498859982</v>
      </c>
    </row>
    <row r="14" spans="1:13" ht="15" customHeight="1" x14ac:dyDescent="0.25">
      <c r="A14" s="170" t="s">
        <v>239</v>
      </c>
      <c r="B14" s="117">
        <f>Revenue!F36</f>
        <v>0</v>
      </c>
      <c r="C14" s="230">
        <f t="shared" ref="C14:C81" si="2">IF(ISBLANK(B14),"  ",IF(F14&gt;0,B14/F14,IF(B14&gt;0,1,0)))</f>
        <v>0</v>
      </c>
      <c r="D14" s="231">
        <f>Revenue!G36</f>
        <v>0</v>
      </c>
      <c r="E14" s="227">
        <f t="shared" ref="E14:E42" si="3">IF(ISBLANK(D14),"  ",IF(F14&gt;0,D14/F14,IF(D14&gt;0,1,0)))</f>
        <v>0</v>
      </c>
      <c r="F14" s="233">
        <f t="shared" si="0"/>
        <v>0</v>
      </c>
      <c r="G14" s="234">
        <f>IF(ISBLANK(F14),"  ",IF(F81&gt;0,F14/F81,IF(F14&gt;0,1,0)))</f>
        <v>0</v>
      </c>
      <c r="H14" s="117">
        <f>Revenue!J36</f>
        <v>0</v>
      </c>
      <c r="I14" s="230">
        <f>IF(ISBLANK(H14),"  ",IF(L14&gt;0,H14/L14,IF(H14&gt;0,1,0)))</f>
        <v>0</v>
      </c>
      <c r="J14" s="231">
        <f>Revenue!K36</f>
        <v>0</v>
      </c>
      <c r="K14" s="232">
        <f>IF(ISBLANK(J14),"  ",IF(L14&gt;0,J14/L14,IF(J14&gt;0,1,0)))</f>
        <v>0</v>
      </c>
      <c r="L14" s="233">
        <f t="shared" si="1"/>
        <v>0</v>
      </c>
      <c r="M14" s="234">
        <f>IF(ISBLANK(L14),"  ",IF(L81&gt;0,L14/L81,IF(L14&gt;0,1,0)))</f>
        <v>0</v>
      </c>
    </row>
    <row r="15" spans="1:13" s="372" customFormat="1" ht="15" customHeight="1" x14ac:dyDescent="0.25">
      <c r="A15" s="481" t="s">
        <v>240</v>
      </c>
      <c r="B15" s="482">
        <f>SUM(B16:B38)</f>
        <v>537642</v>
      </c>
      <c r="C15" s="483">
        <f t="shared" si="2"/>
        <v>1</v>
      </c>
      <c r="D15" s="484">
        <f>SUM(D16:D38)</f>
        <v>0</v>
      </c>
      <c r="E15" s="483">
        <f t="shared" si="3"/>
        <v>0</v>
      </c>
      <c r="F15" s="486">
        <f t="shared" si="0"/>
        <v>537642</v>
      </c>
      <c r="G15" s="487">
        <f>IF(ISBLANK(F15),"  ",IF(F82&gt;0,F15/F82,IF(F15&gt;0,1,0)))</f>
        <v>1</v>
      </c>
      <c r="H15" s="482">
        <f>SUM(H16:H38)</f>
        <v>383716</v>
      </c>
      <c r="I15" s="483">
        <f>IF(ISBLANK(H15),"  ",IF(L15&gt;0,H15/L15,IF(H15&gt;0,1,0)))</f>
        <v>1</v>
      </c>
      <c r="J15" s="484">
        <f>SUM(J16:J38)</f>
        <v>0</v>
      </c>
      <c r="K15" s="485">
        <f>IF(ISBLANK(J15),"  ",IF(L15&gt;0,J15/L15,IF(J15&gt;0,1,0)))</f>
        <v>0</v>
      </c>
      <c r="L15" s="486">
        <f t="shared" si="1"/>
        <v>383716</v>
      </c>
      <c r="M15" s="487">
        <f>IF(ISBLANK(L15),"  ",IF(L82&gt;0,L15/L82,IF(L15&gt;0,1,0)))</f>
        <v>1</v>
      </c>
    </row>
    <row r="16" spans="1:13" s="373" customFormat="1" ht="15" customHeight="1" x14ac:dyDescent="0.25">
      <c r="A16" s="466" t="s">
        <v>241</v>
      </c>
      <c r="B16" s="467">
        <f>Revenue!F39</f>
        <v>0</v>
      </c>
      <c r="C16" s="468">
        <f t="shared" si="2"/>
        <v>0</v>
      </c>
      <c r="D16" s="469">
        <f>Revenue!G39</f>
        <v>0</v>
      </c>
      <c r="E16" s="470">
        <f t="shared" si="3"/>
        <v>0</v>
      </c>
      <c r="F16" s="471">
        <f t="shared" si="0"/>
        <v>0</v>
      </c>
      <c r="G16" s="472">
        <f>IF(ISBLANK(F16),"  ",IF(F81&gt;0,F16/F81,IF(F16&gt;0,1,0)))</f>
        <v>0</v>
      </c>
      <c r="H16" s="467">
        <f>Revenue!J39</f>
        <v>0</v>
      </c>
      <c r="I16" s="468">
        <f t="shared" ref="I16:I35" si="4">IF(ISBLANK(H16),"  ",IF(L16&gt;0,H16/L16,IF(H16&gt;0,1,0)))</f>
        <v>0</v>
      </c>
      <c r="J16" s="469">
        <f>Revenue!K39</f>
        <v>0</v>
      </c>
      <c r="K16" s="470">
        <f t="shared" ref="K16:K31" si="5">IF(ISBLANK(J16),"  ",IF(L16&gt;0,J16/L16,IF(J16&gt;0,1,0)))</f>
        <v>0</v>
      </c>
      <c r="L16" s="471">
        <f t="shared" si="1"/>
        <v>0</v>
      </c>
      <c r="M16" s="472">
        <f>IF(ISBLANK(L16),"  ",IF(L81&gt;0,L16/L81,IF(L16&gt;0,1,0)))</f>
        <v>0</v>
      </c>
    </row>
    <row r="17" spans="1:13" s="373" customFormat="1" ht="15" customHeight="1" x14ac:dyDescent="0.25">
      <c r="A17" s="473" t="s">
        <v>146</v>
      </c>
      <c r="B17" s="474">
        <f>Revenue!F40</f>
        <v>537642</v>
      </c>
      <c r="C17" s="475">
        <f t="shared" si="2"/>
        <v>1</v>
      </c>
      <c r="D17" s="476">
        <f>Revenue!G40</f>
        <v>0</v>
      </c>
      <c r="E17" s="470">
        <f t="shared" si="3"/>
        <v>0</v>
      </c>
      <c r="F17" s="477">
        <f t="shared" si="0"/>
        <v>537642</v>
      </c>
      <c r="G17" s="478">
        <f>IF(ISBLANK(F17),"  ",IF(F81&gt;0,F17/F81,IF(F17&gt;0,1,0)))</f>
        <v>1.2490722715397373E-2</v>
      </c>
      <c r="H17" s="474">
        <f>Revenue!J40</f>
        <v>183716</v>
      </c>
      <c r="I17" s="475">
        <f t="shared" si="4"/>
        <v>1</v>
      </c>
      <c r="J17" s="476">
        <f>Revenue!K40</f>
        <v>0</v>
      </c>
      <c r="K17" s="479">
        <f t="shared" si="5"/>
        <v>0</v>
      </c>
      <c r="L17" s="477">
        <f t="shared" si="1"/>
        <v>183716</v>
      </c>
      <c r="M17" s="478">
        <f>IF(ISBLANK(L17),"  ",IF(L81&gt;0,L17/L81,IF(L17&gt;0,1,0)))</f>
        <v>4.3113667792569928E-3</v>
      </c>
    </row>
    <row r="18" spans="1:13" s="373" customFormat="1" ht="15" customHeight="1" x14ac:dyDescent="0.25">
      <c r="A18" s="473" t="s">
        <v>147</v>
      </c>
      <c r="B18" s="474">
        <f>Revenue!F41</f>
        <v>0</v>
      </c>
      <c r="C18" s="475">
        <f t="shared" si="2"/>
        <v>0</v>
      </c>
      <c r="D18" s="476">
        <f>Revenue!G41</f>
        <v>0</v>
      </c>
      <c r="E18" s="470">
        <f t="shared" si="3"/>
        <v>0</v>
      </c>
      <c r="F18" s="477">
        <f t="shared" si="0"/>
        <v>0</v>
      </c>
      <c r="G18" s="478">
        <f>IF(ISBLANK(F18),"  ",IF(F81&gt;0,F18/F81,IF(F18&gt;0,1,0)))</f>
        <v>0</v>
      </c>
      <c r="H18" s="474">
        <f>Revenue!J41</f>
        <v>0</v>
      </c>
      <c r="I18" s="475">
        <f t="shared" si="4"/>
        <v>0</v>
      </c>
      <c r="J18" s="476">
        <f>Revenue!K41</f>
        <v>0</v>
      </c>
      <c r="K18" s="479">
        <f t="shared" si="5"/>
        <v>0</v>
      </c>
      <c r="L18" s="477">
        <f t="shared" si="1"/>
        <v>0</v>
      </c>
      <c r="M18" s="478">
        <f>IF(ISBLANK(L18),"  ",IF(L81&gt;0,L18/L81,IF(L18&gt;0,1,0)))</f>
        <v>0</v>
      </c>
    </row>
    <row r="19" spans="1:13" s="373" customFormat="1" ht="15" customHeight="1" x14ac:dyDescent="0.25">
      <c r="A19" s="473" t="s">
        <v>148</v>
      </c>
      <c r="B19" s="474">
        <f>Revenue!F42</f>
        <v>0</v>
      </c>
      <c r="C19" s="475">
        <f t="shared" si="2"/>
        <v>0</v>
      </c>
      <c r="D19" s="476">
        <f>Revenue!G42</f>
        <v>0</v>
      </c>
      <c r="E19" s="470">
        <f t="shared" si="3"/>
        <v>0</v>
      </c>
      <c r="F19" s="477">
        <f t="shared" si="0"/>
        <v>0</v>
      </c>
      <c r="G19" s="478">
        <f>IF(ISBLANK(F19),"  ",IF(F81&gt;0,F19/F81,IF(F19&gt;0,1,0)))</f>
        <v>0</v>
      </c>
      <c r="H19" s="474">
        <f>Revenue!J42</f>
        <v>0</v>
      </c>
      <c r="I19" s="475">
        <f t="shared" si="4"/>
        <v>0</v>
      </c>
      <c r="J19" s="476">
        <f>Revenue!K42</f>
        <v>0</v>
      </c>
      <c r="K19" s="479">
        <f t="shared" si="5"/>
        <v>0</v>
      </c>
      <c r="L19" s="477">
        <f t="shared" si="1"/>
        <v>0</v>
      </c>
      <c r="M19" s="478">
        <f>IF(ISBLANK(L19),"  ",IF(L81&gt;0,L19/L81,IF(L19&gt;0,1,0)))</f>
        <v>0</v>
      </c>
    </row>
    <row r="20" spans="1:13" s="373" customFormat="1" ht="15" customHeight="1" x14ac:dyDescent="0.25">
      <c r="A20" s="473" t="s">
        <v>149</v>
      </c>
      <c r="B20" s="474">
        <f>Revenue!F43</f>
        <v>0</v>
      </c>
      <c r="C20" s="475">
        <f t="shared" si="2"/>
        <v>0</v>
      </c>
      <c r="D20" s="476">
        <f>Revenue!G43</f>
        <v>0</v>
      </c>
      <c r="E20" s="470">
        <f t="shared" si="3"/>
        <v>0</v>
      </c>
      <c r="F20" s="477">
        <f t="shared" si="0"/>
        <v>0</v>
      </c>
      <c r="G20" s="478">
        <f>IF(ISBLANK(F20),"  ",IF(F82&gt;0,F20/F82,IF(F20&gt;0,1,0)))</f>
        <v>0</v>
      </c>
      <c r="H20" s="474">
        <f>Revenue!J43</f>
        <v>0</v>
      </c>
      <c r="I20" s="475">
        <f t="shared" si="4"/>
        <v>0</v>
      </c>
      <c r="J20" s="476">
        <f>Revenue!K43</f>
        <v>0</v>
      </c>
      <c r="K20" s="479">
        <f t="shared" si="5"/>
        <v>0</v>
      </c>
      <c r="L20" s="477">
        <f t="shared" si="1"/>
        <v>0</v>
      </c>
      <c r="M20" s="478">
        <f>IF(ISBLANK(L20),"  ",IF(L82&gt;0,L20/L82,IF(L20&gt;0,1,0)))</f>
        <v>0</v>
      </c>
    </row>
    <row r="21" spans="1:13" s="373" customFormat="1" ht="15" customHeight="1" x14ac:dyDescent="0.25">
      <c r="A21" s="473" t="s">
        <v>150</v>
      </c>
      <c r="B21" s="474">
        <f>Revenue!F44</f>
        <v>0</v>
      </c>
      <c r="C21" s="475">
        <f t="shared" si="2"/>
        <v>0</v>
      </c>
      <c r="D21" s="476">
        <f>Revenue!G44</f>
        <v>0</v>
      </c>
      <c r="E21" s="470">
        <f t="shared" si="3"/>
        <v>0</v>
      </c>
      <c r="F21" s="477">
        <f t="shared" si="0"/>
        <v>0</v>
      </c>
      <c r="G21" s="478">
        <f>IF(ISBLANK(F21),"  ",IF(F81&gt;0,F21/F81,IF(F21&gt;0,1,0)))</f>
        <v>0</v>
      </c>
      <c r="H21" s="474">
        <f>Revenue!J44</f>
        <v>0</v>
      </c>
      <c r="I21" s="475">
        <f t="shared" si="4"/>
        <v>0</v>
      </c>
      <c r="J21" s="476">
        <f>Revenue!K44</f>
        <v>0</v>
      </c>
      <c r="K21" s="479">
        <f t="shared" si="5"/>
        <v>0</v>
      </c>
      <c r="L21" s="477">
        <f t="shared" si="1"/>
        <v>0</v>
      </c>
      <c r="M21" s="478">
        <f>IF(ISBLANK(L21),"  ",IF(L81&gt;0,L21/L81,IF(L21&gt;0,1,0)))</f>
        <v>0</v>
      </c>
    </row>
    <row r="22" spans="1:13" s="373" customFormat="1" ht="15" customHeight="1" x14ac:dyDescent="0.25">
      <c r="A22" s="473" t="s">
        <v>242</v>
      </c>
      <c r="B22" s="474">
        <f>Revenue!F49</f>
        <v>0</v>
      </c>
      <c r="C22" s="475">
        <f t="shared" si="2"/>
        <v>0</v>
      </c>
      <c r="D22" s="476">
        <f>Revenue!G5143</f>
        <v>0</v>
      </c>
      <c r="E22" s="470">
        <f t="shared" si="3"/>
        <v>0</v>
      </c>
      <c r="F22" s="477">
        <f t="shared" si="0"/>
        <v>0</v>
      </c>
      <c r="G22" s="478">
        <f>IF(ISBLANK(F22),"  ",IF(F81&gt;0,F22/F81,IF(F22&gt;0,1,0)))</f>
        <v>0</v>
      </c>
      <c r="H22" s="474">
        <f>Revenue!J49</f>
        <v>0</v>
      </c>
      <c r="I22" s="475">
        <f t="shared" si="4"/>
        <v>0</v>
      </c>
      <c r="J22" s="476">
        <f>Revenue!K49</f>
        <v>0</v>
      </c>
      <c r="K22" s="479">
        <f t="shared" si="5"/>
        <v>0</v>
      </c>
      <c r="L22" s="477">
        <f t="shared" si="1"/>
        <v>0</v>
      </c>
      <c r="M22" s="478">
        <f>IF(ISBLANK(L22),"  ",IF(L81&gt;0,L22/L81,IF(L22&gt;0,1,0)))</f>
        <v>0</v>
      </c>
    </row>
    <row r="23" spans="1:13" s="373" customFormat="1" ht="15" customHeight="1" x14ac:dyDescent="0.25">
      <c r="A23" s="473" t="s">
        <v>152</v>
      </c>
      <c r="B23" s="474">
        <f>Revenue!F45</f>
        <v>0</v>
      </c>
      <c r="C23" s="475">
        <f t="shared" si="2"/>
        <v>0</v>
      </c>
      <c r="D23" s="476">
        <f>Revenue!G45</f>
        <v>0</v>
      </c>
      <c r="E23" s="470">
        <f t="shared" si="3"/>
        <v>0</v>
      </c>
      <c r="F23" s="477">
        <f t="shared" si="0"/>
        <v>0</v>
      </c>
      <c r="G23" s="478">
        <f>IF(ISBLANK(F23),"  ",IF(F81&gt;0,F23/F81,IF(F23&gt;0,1,0)))</f>
        <v>0</v>
      </c>
      <c r="H23" s="474">
        <f>Revenue!J45</f>
        <v>0</v>
      </c>
      <c r="I23" s="475">
        <f t="shared" si="4"/>
        <v>0</v>
      </c>
      <c r="J23" s="476">
        <f>Revenue!K45</f>
        <v>0</v>
      </c>
      <c r="K23" s="479">
        <f t="shared" si="5"/>
        <v>0</v>
      </c>
      <c r="L23" s="477">
        <f t="shared" si="1"/>
        <v>0</v>
      </c>
      <c r="M23" s="478">
        <f>IF(ISBLANK(L23),"  ",IF(L81&gt;0,L23/L81,IF(L23&gt;0,1,0)))</f>
        <v>0</v>
      </c>
    </row>
    <row r="24" spans="1:13" s="373" customFormat="1" ht="15" customHeight="1" x14ac:dyDescent="0.25">
      <c r="A24" s="473" t="s">
        <v>153</v>
      </c>
      <c r="B24" s="474">
        <f>Revenue!F46</f>
        <v>0</v>
      </c>
      <c r="C24" s="475">
        <f t="shared" si="2"/>
        <v>0</v>
      </c>
      <c r="D24" s="476">
        <f>Revenue!G46</f>
        <v>0</v>
      </c>
      <c r="E24" s="470">
        <f t="shared" si="3"/>
        <v>0</v>
      </c>
      <c r="F24" s="477">
        <f t="shared" si="0"/>
        <v>0</v>
      </c>
      <c r="G24" s="478">
        <f>IF(ISBLANK(F24),"  ",IF(F81&gt;0,F24/F81,IF(F24&gt;0,1,0)))</f>
        <v>0</v>
      </c>
      <c r="H24" s="474">
        <f>Revenue!J46</f>
        <v>0</v>
      </c>
      <c r="I24" s="475">
        <f t="shared" si="4"/>
        <v>0</v>
      </c>
      <c r="J24" s="476">
        <f>Revenue!K46</f>
        <v>0</v>
      </c>
      <c r="K24" s="479">
        <f t="shared" si="5"/>
        <v>0</v>
      </c>
      <c r="L24" s="477">
        <f t="shared" si="1"/>
        <v>0</v>
      </c>
      <c r="M24" s="478">
        <f>IF(ISBLANK(L24),"  ",IF(L81&gt;0,L24/L81,IF(L24&gt;0,1,0)))</f>
        <v>0</v>
      </c>
    </row>
    <row r="25" spans="1:13" s="373" customFormat="1" ht="15" customHeight="1" x14ac:dyDescent="0.25">
      <c r="A25" s="473" t="s">
        <v>154</v>
      </c>
      <c r="B25" s="474">
        <f>Revenue!F47</f>
        <v>0</v>
      </c>
      <c r="C25" s="475">
        <f t="shared" si="2"/>
        <v>0</v>
      </c>
      <c r="D25" s="476">
        <f>Revenue!G47</f>
        <v>0</v>
      </c>
      <c r="E25" s="470">
        <f t="shared" si="3"/>
        <v>0</v>
      </c>
      <c r="F25" s="477">
        <f t="shared" si="0"/>
        <v>0</v>
      </c>
      <c r="G25" s="478">
        <f>IF(ISBLANK(F25),"  ",IF(F81&gt;0,F25/F81,IF(F25&gt;0,1,0)))</f>
        <v>0</v>
      </c>
      <c r="H25" s="474">
        <f>Revenue!J47</f>
        <v>0</v>
      </c>
      <c r="I25" s="475">
        <f t="shared" si="4"/>
        <v>0</v>
      </c>
      <c r="J25" s="476">
        <f>Revenue!K47</f>
        <v>0</v>
      </c>
      <c r="K25" s="479">
        <f t="shared" si="5"/>
        <v>0</v>
      </c>
      <c r="L25" s="477">
        <f t="shared" si="1"/>
        <v>0</v>
      </c>
      <c r="M25" s="478">
        <f>IF(ISBLANK(L25),"  ",IF(L81&gt;0,L25/L81,IF(L25&gt;0,1,0)))</f>
        <v>0</v>
      </c>
    </row>
    <row r="26" spans="1:13" s="373" customFormat="1" ht="15" customHeight="1" x14ac:dyDescent="0.25">
      <c r="A26" s="480" t="s">
        <v>155</v>
      </c>
      <c r="B26" s="474">
        <f>Revenue!F48</f>
        <v>0</v>
      </c>
      <c r="C26" s="475">
        <f t="shared" si="2"/>
        <v>0</v>
      </c>
      <c r="D26" s="476">
        <f>Revenue!G48</f>
        <v>0</v>
      </c>
      <c r="E26" s="470">
        <f t="shared" si="3"/>
        <v>0</v>
      </c>
      <c r="F26" s="477">
        <f t="shared" si="0"/>
        <v>0</v>
      </c>
      <c r="G26" s="478">
        <f>IF(ISBLANK(F26),"  ",IF(F81&gt;0,F26/F81,IF(F26&gt;0,1,0)))</f>
        <v>0</v>
      </c>
      <c r="H26" s="474">
        <f>Revenue!J48</f>
        <v>0</v>
      </c>
      <c r="I26" s="475">
        <f t="shared" si="4"/>
        <v>0</v>
      </c>
      <c r="J26" s="476">
        <f>Revenue!K48</f>
        <v>0</v>
      </c>
      <c r="K26" s="479">
        <f t="shared" si="5"/>
        <v>0</v>
      </c>
      <c r="L26" s="477">
        <f t="shared" si="1"/>
        <v>0</v>
      </c>
      <c r="M26" s="478">
        <f>IF(ISBLANK(L26),"  ",IF(L81&gt;0,L26/L81,IF(L26&gt;0,1,0)))</f>
        <v>0</v>
      </c>
    </row>
    <row r="27" spans="1:13" s="373" customFormat="1" ht="15" customHeight="1" x14ac:dyDescent="0.25">
      <c r="A27" s="480" t="s">
        <v>381</v>
      </c>
      <c r="B27" s="474">
        <f>Revenue!F50</f>
        <v>0</v>
      </c>
      <c r="C27" s="475">
        <f t="shared" si="2"/>
        <v>0</v>
      </c>
      <c r="D27" s="476">
        <f>Revenue!G50</f>
        <v>0</v>
      </c>
      <c r="E27" s="470">
        <f t="shared" si="3"/>
        <v>0</v>
      </c>
      <c r="F27" s="477">
        <f t="shared" si="0"/>
        <v>0</v>
      </c>
      <c r="G27" s="478">
        <f>IF(ISBLANK(F27),"  ",IF(F82&gt;0,F27/F82,IF(F27&gt;0,1,0)))</f>
        <v>0</v>
      </c>
      <c r="H27" s="474">
        <f>Revenue!J50</f>
        <v>0</v>
      </c>
      <c r="I27" s="475">
        <f t="shared" si="4"/>
        <v>0</v>
      </c>
      <c r="J27" s="476">
        <f>Revenue!K50</f>
        <v>0</v>
      </c>
      <c r="K27" s="479">
        <f>IF(ISBLANK(J27),"  ",IF(L27&gt;0,J27/L27,IF(J27&gt;0,1,0)))</f>
        <v>0</v>
      </c>
      <c r="L27" s="477">
        <f t="shared" si="1"/>
        <v>0</v>
      </c>
      <c r="M27" s="478">
        <f>IF(ISBLANK(L27),"  ",IF(L82&gt;0,L27/L82,IF(L27&gt;0,1,0)))</f>
        <v>0</v>
      </c>
    </row>
    <row r="28" spans="1:13" s="373" customFormat="1" ht="15" customHeight="1" x14ac:dyDescent="0.25">
      <c r="A28" s="480" t="s">
        <v>383</v>
      </c>
      <c r="B28" s="474">
        <f>Revenue!F51</f>
        <v>0</v>
      </c>
      <c r="C28" s="475">
        <f t="shared" si="2"/>
        <v>0</v>
      </c>
      <c r="D28" s="476">
        <f>Revenue!G51</f>
        <v>0</v>
      </c>
      <c r="E28" s="470">
        <f t="shared" si="3"/>
        <v>0</v>
      </c>
      <c r="F28" s="477">
        <f t="shared" si="0"/>
        <v>0</v>
      </c>
      <c r="G28" s="478">
        <f>IF(ISBLANK(F28),"  ",IF(F83&gt;0,F28/F83,IF(F28&gt;0,1,0)))</f>
        <v>0</v>
      </c>
      <c r="H28" s="474">
        <f>Revenue!J51</f>
        <v>0</v>
      </c>
      <c r="I28" s="475">
        <f t="shared" si="4"/>
        <v>0</v>
      </c>
      <c r="J28" s="476">
        <f>Revenue!K51</f>
        <v>0</v>
      </c>
      <c r="K28" s="479">
        <f>IF(ISBLANK(J28),"  ",IF(L28&gt;0,J28/L28,IF(J28&gt;0,1,0)))</f>
        <v>0</v>
      </c>
      <c r="L28" s="477">
        <f t="shared" si="1"/>
        <v>0</v>
      </c>
      <c r="M28" s="478">
        <f>IF(ISBLANK(L28),"  ",IF(L83&gt;0,L28/L83,IF(L28&gt;0,1,0)))</f>
        <v>0</v>
      </c>
    </row>
    <row r="29" spans="1:13" s="373" customFormat="1" ht="15" customHeight="1" x14ac:dyDescent="0.25">
      <c r="A29" s="480" t="s">
        <v>382</v>
      </c>
      <c r="B29" s="474">
        <f>Revenue!F52</f>
        <v>0</v>
      </c>
      <c r="C29" s="475">
        <f t="shared" si="2"/>
        <v>0</v>
      </c>
      <c r="D29" s="476">
        <f>Revenue!G52</f>
        <v>0</v>
      </c>
      <c r="E29" s="470">
        <f t="shared" si="3"/>
        <v>0</v>
      </c>
      <c r="F29" s="477">
        <f t="shared" si="0"/>
        <v>0</v>
      </c>
      <c r="G29" s="478">
        <f>IF(ISBLANK(F29),"  ",IF(F84&gt;0,F29/F84,IF(F29&gt;0,1,0)))</f>
        <v>0</v>
      </c>
      <c r="H29" s="474">
        <f>Revenue!J52</f>
        <v>0</v>
      </c>
      <c r="I29" s="475">
        <f t="shared" si="4"/>
        <v>0</v>
      </c>
      <c r="J29" s="476">
        <f>Revenue!K52</f>
        <v>0</v>
      </c>
      <c r="K29" s="479">
        <f>IF(ISBLANK(J29),"  ",IF(L29&gt;0,J29/L29,IF(J29&gt;0,1,0)))</f>
        <v>0</v>
      </c>
      <c r="L29" s="477">
        <f t="shared" si="1"/>
        <v>0</v>
      </c>
      <c r="M29" s="478">
        <f>IF(ISBLANK(L29),"  ",IF(L84&gt;0,L29/L84,IF(L29&gt;0,1,0)))</f>
        <v>0</v>
      </c>
    </row>
    <row r="30" spans="1:13" s="373" customFormat="1" ht="15" customHeight="1" x14ac:dyDescent="0.25">
      <c r="A30" s="460" t="s">
        <v>415</v>
      </c>
      <c r="B30" s="474">
        <f>Revenue!F53</f>
        <v>0</v>
      </c>
      <c r="C30" s="475">
        <f>IF(ISBLANK(B30),"  ",IF(F30&gt;0,B30/F30,IF(B30&gt;0,1,0)))</f>
        <v>0</v>
      </c>
      <c r="D30" s="476">
        <f>Revenue!G53</f>
        <v>0</v>
      </c>
      <c r="E30" s="470">
        <f t="shared" si="3"/>
        <v>0</v>
      </c>
      <c r="F30" s="477">
        <f>D30+B30</f>
        <v>0</v>
      </c>
      <c r="G30" s="478">
        <f>IF(ISBLANK(F30),"  ",IF(F85&gt;0,F30/F85,IF(F30&gt;0,1,0)))</f>
        <v>0</v>
      </c>
      <c r="H30" s="474">
        <f>Revenue!J53</f>
        <v>0</v>
      </c>
      <c r="I30" s="475">
        <f>IF(ISBLANK(H30),"  ",IF(L30&gt;0,H30/L30,IF(H30&gt;0,1,0)))</f>
        <v>0</v>
      </c>
      <c r="J30" s="476">
        <f>Revenue!K53</f>
        <v>0</v>
      </c>
      <c r="K30" s="479">
        <f>IF(ISBLANK(J30),"  ",IF(L30&gt;0,J30/L30,IF(J30&gt;0,1,0)))</f>
        <v>0</v>
      </c>
      <c r="L30" s="477">
        <f>J30+H30</f>
        <v>0</v>
      </c>
      <c r="M30" s="478">
        <f>IF(ISBLANK(L30),"  ",IF(L85&gt;0,L30/L85,IF(L30&gt;0,1,0)))</f>
        <v>0</v>
      </c>
    </row>
    <row r="31" spans="1:13" s="373" customFormat="1" ht="15" customHeight="1" x14ac:dyDescent="0.25">
      <c r="A31" s="480" t="s">
        <v>463</v>
      </c>
      <c r="B31" s="474">
        <f>Revenue!F54</f>
        <v>0</v>
      </c>
      <c r="C31" s="475">
        <f t="shared" si="2"/>
        <v>0</v>
      </c>
      <c r="D31" s="476">
        <f>Revenue!G54</f>
        <v>0</v>
      </c>
      <c r="E31" s="470">
        <f t="shared" si="3"/>
        <v>0</v>
      </c>
      <c r="F31" s="477">
        <f t="shared" si="0"/>
        <v>0</v>
      </c>
      <c r="G31" s="478">
        <f>IF(ISBLANK(F31),"  ",IF(F81&gt;0,F31/F81,IF(F31&gt;0,1,0)))</f>
        <v>0</v>
      </c>
      <c r="H31" s="474">
        <f>Revenue!J54</f>
        <v>0</v>
      </c>
      <c r="I31" s="475">
        <f t="shared" si="4"/>
        <v>0</v>
      </c>
      <c r="J31" s="476">
        <f>Revenue!K54</f>
        <v>0</v>
      </c>
      <c r="K31" s="479">
        <f t="shared" si="5"/>
        <v>0</v>
      </c>
      <c r="L31" s="477">
        <f t="shared" si="1"/>
        <v>0</v>
      </c>
      <c r="M31" s="478">
        <f>IF(ISBLANK(L31),"  ",IF(L81&gt;0,L31/L81,IF(L31&gt;0,1,0)))</f>
        <v>0</v>
      </c>
    </row>
    <row r="32" spans="1:13" s="373" customFormat="1" ht="15" customHeight="1" x14ac:dyDescent="0.25">
      <c r="A32" s="473" t="s">
        <v>461</v>
      </c>
      <c r="B32" s="474">
        <f>Revenue!F55</f>
        <v>0</v>
      </c>
      <c r="C32" s="475">
        <f t="shared" si="2"/>
        <v>0</v>
      </c>
      <c r="D32" s="476">
        <f>Revenue!G55</f>
        <v>0</v>
      </c>
      <c r="E32" s="470">
        <f t="shared" si="3"/>
        <v>0</v>
      </c>
      <c r="F32" s="477">
        <f t="shared" si="0"/>
        <v>0</v>
      </c>
      <c r="G32" s="478">
        <f>IF(ISBLANK(F32),"  ",IF(F82&gt;0,F32/F82,IF(F32&gt;0,1,0)))</f>
        <v>0</v>
      </c>
      <c r="H32" s="474">
        <f>Revenue!J55</f>
        <v>0</v>
      </c>
      <c r="I32" s="475">
        <f t="shared" si="4"/>
        <v>0</v>
      </c>
      <c r="J32" s="476">
        <f>Revenue!K55</f>
        <v>0</v>
      </c>
      <c r="K32" s="479">
        <f t="shared" ref="K32:K35" si="6">IF(ISBLANK(J32),"  ",IF(L32&gt;0,J32/L32,IF(J32&gt;0,1,0)))</f>
        <v>0</v>
      </c>
      <c r="L32" s="477">
        <f t="shared" ref="L32:L35" si="7">J32+H32</f>
        <v>0</v>
      </c>
      <c r="M32" s="478">
        <f>IF(ISBLANK(L32),"  ",IF(L82&gt;0,L32/L82,IF(L32&gt;0,1,0)))</f>
        <v>0</v>
      </c>
    </row>
    <row r="33" spans="1:13" s="373" customFormat="1" ht="15" customHeight="1" x14ac:dyDescent="0.25">
      <c r="A33" s="473" t="s">
        <v>460</v>
      </c>
      <c r="B33" s="474">
        <f>Revenue!F56</f>
        <v>0</v>
      </c>
      <c r="C33" s="475">
        <f t="shared" si="2"/>
        <v>0</v>
      </c>
      <c r="D33" s="476">
        <f>Revenue!G56</f>
        <v>0</v>
      </c>
      <c r="E33" s="470">
        <f t="shared" si="3"/>
        <v>0</v>
      </c>
      <c r="F33" s="477">
        <f t="shared" si="0"/>
        <v>0</v>
      </c>
      <c r="G33" s="478">
        <f>IF(ISBLANK(F33),"  ",IF(F83&gt;0,F33/F83,IF(F33&gt;0,1,0)))</f>
        <v>0</v>
      </c>
      <c r="H33" s="474">
        <f>Revenue!J56</f>
        <v>0</v>
      </c>
      <c r="I33" s="475">
        <f t="shared" si="4"/>
        <v>0</v>
      </c>
      <c r="J33" s="476">
        <f>Revenue!K56</f>
        <v>0</v>
      </c>
      <c r="K33" s="479">
        <f t="shared" si="6"/>
        <v>0</v>
      </c>
      <c r="L33" s="477">
        <f t="shared" si="7"/>
        <v>0</v>
      </c>
      <c r="M33" s="478">
        <f>IF(ISBLANK(L33),"  ",IF(L83&gt;0,L33/L83,IF(L33&gt;0,1,0)))</f>
        <v>0</v>
      </c>
    </row>
    <row r="34" spans="1:13" s="373" customFormat="1" ht="15" customHeight="1" x14ac:dyDescent="0.25">
      <c r="A34" s="473" t="s">
        <v>464</v>
      </c>
      <c r="B34" s="474">
        <f>Revenue!F57</f>
        <v>0</v>
      </c>
      <c r="C34" s="475">
        <f t="shared" si="2"/>
        <v>0</v>
      </c>
      <c r="D34" s="476">
        <f>Revenue!G57</f>
        <v>0</v>
      </c>
      <c r="E34" s="470">
        <f t="shared" si="3"/>
        <v>0</v>
      </c>
      <c r="F34" s="477">
        <f t="shared" si="0"/>
        <v>0</v>
      </c>
      <c r="G34" s="478">
        <f>IF(ISBLANK(F34),"  ",IF(F84&gt;0,F34/F84,IF(F34&gt;0,1,0)))</f>
        <v>0</v>
      </c>
      <c r="H34" s="474">
        <f>Revenue!J57</f>
        <v>200000</v>
      </c>
      <c r="I34" s="475">
        <f t="shared" si="4"/>
        <v>1</v>
      </c>
      <c r="J34" s="476">
        <f>Revenue!K57</f>
        <v>0</v>
      </c>
      <c r="K34" s="479">
        <f t="shared" si="6"/>
        <v>0</v>
      </c>
      <c r="L34" s="477">
        <f t="shared" si="7"/>
        <v>200000</v>
      </c>
      <c r="M34" s="478">
        <f>IF(ISBLANK(L34),"  ",IF(L84&gt;0,L34/L84,IF(L34&gt;0,1,0)))</f>
        <v>1</v>
      </c>
    </row>
    <row r="35" spans="1:13" s="373" customFormat="1" ht="15" customHeight="1" x14ac:dyDescent="0.25">
      <c r="A35" s="473" t="s">
        <v>462</v>
      </c>
      <c r="B35" s="474">
        <f>Revenue!F58</f>
        <v>0</v>
      </c>
      <c r="C35" s="475">
        <f t="shared" si="2"/>
        <v>0</v>
      </c>
      <c r="D35" s="476">
        <f>Revenue!G58</f>
        <v>0</v>
      </c>
      <c r="E35" s="470">
        <f t="shared" si="3"/>
        <v>0</v>
      </c>
      <c r="F35" s="477">
        <f t="shared" si="0"/>
        <v>0</v>
      </c>
      <c r="G35" s="478">
        <f>IF(ISBLANK(F35),"  ",IF(F85&gt;0,F35/F85,IF(F35&gt;0,1,0)))</f>
        <v>0</v>
      </c>
      <c r="H35" s="474">
        <f>Revenue!J58</f>
        <v>0</v>
      </c>
      <c r="I35" s="475">
        <f t="shared" si="4"/>
        <v>0</v>
      </c>
      <c r="J35" s="476">
        <f>Revenue!K58</f>
        <v>0</v>
      </c>
      <c r="K35" s="479">
        <f t="shared" si="6"/>
        <v>0</v>
      </c>
      <c r="L35" s="477">
        <f t="shared" si="7"/>
        <v>0</v>
      </c>
      <c r="M35" s="478">
        <f>IF(ISBLANK(L35),"  ",IF(L85&gt;0,L35/L85,IF(L35&gt;0,1,0)))</f>
        <v>0</v>
      </c>
    </row>
    <row r="36" spans="1:13" s="373" customFormat="1" ht="15" customHeight="1" x14ac:dyDescent="0.25">
      <c r="A36" s="473" t="s">
        <v>537</v>
      </c>
      <c r="B36" s="474">
        <f>Revenue!F59</f>
        <v>0</v>
      </c>
      <c r="C36" s="475">
        <f t="shared" ref="C36:C38" si="8">IF(ISBLANK(B36),"  ",IF(F36&gt;0,B36/F36,IF(B36&gt;0,1,0)))</f>
        <v>0</v>
      </c>
      <c r="D36" s="476">
        <f>Revenue!G59</f>
        <v>0</v>
      </c>
      <c r="E36" s="470">
        <f t="shared" ref="E36:E38" si="9">IF(ISBLANK(D36),"  ",IF(F36&gt;0,D36/F36,IF(D36&gt;0,1,0)))</f>
        <v>0</v>
      </c>
      <c r="F36" s="477">
        <f t="shared" ref="F36:F38" si="10">D36+B36</f>
        <v>0</v>
      </c>
      <c r="G36" s="478">
        <f t="shared" ref="G36:G38" si="11">IF(ISBLANK(F36),"  ",IF(F86&gt;0,F36/F86,IF(F36&gt;0,1,0)))</f>
        <v>0</v>
      </c>
      <c r="H36" s="474">
        <f>Revenue!J59</f>
        <v>0</v>
      </c>
      <c r="I36" s="475">
        <f t="shared" ref="I36:I38" si="12">IF(ISBLANK(H36),"  ",IF(L36&gt;0,H36/L36,IF(H36&gt;0,1,0)))</f>
        <v>0</v>
      </c>
      <c r="J36" s="476">
        <f>Revenue!K59</f>
        <v>0</v>
      </c>
      <c r="K36" s="479">
        <f t="shared" ref="K36:K38" si="13">IF(ISBLANK(J36),"  ",IF(L36&gt;0,J36/L36,IF(J36&gt;0,1,0)))</f>
        <v>0</v>
      </c>
      <c r="L36" s="477">
        <f t="shared" ref="L36:L38" si="14">J36+H36</f>
        <v>0</v>
      </c>
      <c r="M36" s="478">
        <f t="shared" ref="M36:M38" si="15">IF(ISBLANK(L36),"  ",IF(L86&gt;0,L36/L86,IF(L36&gt;0,1,0)))</f>
        <v>0</v>
      </c>
    </row>
    <row r="37" spans="1:13" s="373" customFormat="1" ht="15" customHeight="1" x14ac:dyDescent="0.25">
      <c r="A37" s="473" t="s">
        <v>538</v>
      </c>
      <c r="B37" s="474">
        <f>Revenue!F60</f>
        <v>0</v>
      </c>
      <c r="C37" s="475">
        <f t="shared" si="8"/>
        <v>0</v>
      </c>
      <c r="D37" s="476">
        <f>Revenue!G60</f>
        <v>0</v>
      </c>
      <c r="E37" s="470">
        <f t="shared" si="9"/>
        <v>0</v>
      </c>
      <c r="F37" s="477">
        <f t="shared" si="10"/>
        <v>0</v>
      </c>
      <c r="G37" s="478">
        <f t="shared" si="11"/>
        <v>0</v>
      </c>
      <c r="H37" s="474">
        <f>Revenue!J60</f>
        <v>0</v>
      </c>
      <c r="I37" s="475">
        <f t="shared" si="12"/>
        <v>0</v>
      </c>
      <c r="J37" s="476">
        <f>Revenue!K60</f>
        <v>0</v>
      </c>
      <c r="K37" s="479">
        <f t="shared" si="13"/>
        <v>0</v>
      </c>
      <c r="L37" s="477">
        <f t="shared" si="14"/>
        <v>0</v>
      </c>
      <c r="M37" s="478">
        <f t="shared" si="15"/>
        <v>0</v>
      </c>
    </row>
    <row r="38" spans="1:13" s="373" customFormat="1" ht="15" customHeight="1" x14ac:dyDescent="0.25">
      <c r="A38" s="473" t="s">
        <v>539</v>
      </c>
      <c r="B38" s="474">
        <f>Revenue!F61</f>
        <v>0</v>
      </c>
      <c r="C38" s="475">
        <f t="shared" si="8"/>
        <v>0</v>
      </c>
      <c r="D38" s="476">
        <f>Revenue!G61</f>
        <v>0</v>
      </c>
      <c r="E38" s="470">
        <f t="shared" si="9"/>
        <v>0</v>
      </c>
      <c r="F38" s="477">
        <f t="shared" si="10"/>
        <v>0</v>
      </c>
      <c r="G38" s="478">
        <f t="shared" si="11"/>
        <v>0</v>
      </c>
      <c r="H38" s="474">
        <f>Revenue!J61</f>
        <v>0</v>
      </c>
      <c r="I38" s="475">
        <f t="shared" si="12"/>
        <v>0</v>
      </c>
      <c r="J38" s="476">
        <f>Revenue!K61</f>
        <v>0</v>
      </c>
      <c r="K38" s="479">
        <f t="shared" si="13"/>
        <v>0</v>
      </c>
      <c r="L38" s="477">
        <f t="shared" si="14"/>
        <v>0</v>
      </c>
      <c r="M38" s="478">
        <f t="shared" si="15"/>
        <v>0</v>
      </c>
    </row>
    <row r="39" spans="1:13" ht="15" customHeight="1" x14ac:dyDescent="0.25">
      <c r="A39" s="189" t="s">
        <v>156</v>
      </c>
      <c r="B39" s="238"/>
      <c r="C39" s="239" t="s">
        <v>117</v>
      </c>
      <c r="D39" s="235"/>
      <c r="E39" s="447"/>
      <c r="F39" s="220"/>
      <c r="G39" s="241" t="s">
        <v>117</v>
      </c>
      <c r="H39" s="238" t="s">
        <v>117</v>
      </c>
      <c r="I39" s="239" t="s">
        <v>117</v>
      </c>
      <c r="J39" s="235"/>
      <c r="K39" s="240" t="s">
        <v>117</v>
      </c>
      <c r="L39" s="220"/>
      <c r="M39" s="241" t="s">
        <v>117</v>
      </c>
    </row>
    <row r="40" spans="1:13" ht="15" customHeight="1" x14ac:dyDescent="0.25">
      <c r="A40" s="236" t="s">
        <v>257</v>
      </c>
      <c r="B40" s="117">
        <f>Revenue!F94+Revenue!F95</f>
        <v>0</v>
      </c>
      <c r="C40" s="225">
        <f t="shared" si="2"/>
        <v>0</v>
      </c>
      <c r="D40" s="231">
        <f>Revenue!G94+Revenue!G95</f>
        <v>0</v>
      </c>
      <c r="E40" s="227">
        <f t="shared" si="3"/>
        <v>0</v>
      </c>
      <c r="F40" s="118">
        <f>D40+B40</f>
        <v>0</v>
      </c>
      <c r="G40" s="229">
        <f>IF(ISBLANK(F40),"  ",IF(F81&gt;0,F40/F81,IF(F40&gt;0,1,0)))</f>
        <v>0</v>
      </c>
      <c r="H40" s="117">
        <f>Revenue!J94+Revenue!J95</f>
        <v>0</v>
      </c>
      <c r="I40" s="225">
        <f>IF(ISBLANK(H40),"  ",IF(L40&gt;0,H40/L40,IF(H40&gt;0,1,0)))</f>
        <v>0</v>
      </c>
      <c r="J40" s="231">
        <f>Revenue!K94+Revenue!K95</f>
        <v>0</v>
      </c>
      <c r="K40" s="227">
        <f>IF(ISBLANK(J40),"  ",IF(L40&gt;0,J40/L40,IF(J40&gt;0,1,0)))</f>
        <v>0</v>
      </c>
      <c r="L40" s="118">
        <f>J40+H40</f>
        <v>0</v>
      </c>
      <c r="M40" s="229">
        <f>IF(ISBLANK(L40),"  ",IF(L81&gt;0,L40/L81,IF(L40&gt;0,1,0)))</f>
        <v>0</v>
      </c>
    </row>
    <row r="41" spans="1:13" ht="15" customHeight="1" x14ac:dyDescent="0.25">
      <c r="A41" s="189" t="s">
        <v>157</v>
      </c>
      <c r="B41" s="238"/>
      <c r="C41" s="239" t="s">
        <v>117</v>
      </c>
      <c r="D41" s="235"/>
      <c r="E41" s="227"/>
      <c r="F41" s="220"/>
      <c r="G41" s="241" t="s">
        <v>117</v>
      </c>
      <c r="H41" s="238"/>
      <c r="I41" s="239" t="s">
        <v>117</v>
      </c>
      <c r="J41" s="235"/>
      <c r="K41" s="240" t="s">
        <v>117</v>
      </c>
      <c r="L41" s="220"/>
      <c r="M41" s="241" t="s">
        <v>117</v>
      </c>
    </row>
    <row r="42" spans="1:13" ht="15" customHeight="1" x14ac:dyDescent="0.25">
      <c r="A42" s="237" t="s">
        <v>540</v>
      </c>
      <c r="B42" s="182">
        <f>Revenue!F96</f>
        <v>0</v>
      </c>
      <c r="C42" s="230">
        <f t="shared" si="2"/>
        <v>0</v>
      </c>
      <c r="D42" s="235">
        <f>Revenue!G96</f>
        <v>0</v>
      </c>
      <c r="E42" s="227">
        <f t="shared" si="3"/>
        <v>0</v>
      </c>
      <c r="F42" s="220">
        <f>D42+B42</f>
        <v>0</v>
      </c>
      <c r="G42" s="234">
        <f>IF(ISBLANK(F42),"  ",IF(F81&gt;0,F42/F81,IF(F42&gt;0,1,0)))</f>
        <v>0</v>
      </c>
      <c r="H42" s="182">
        <f>Revenue!J96</f>
        <v>0</v>
      </c>
      <c r="I42" s="230">
        <f>IF(ISBLANK(H42),"  ",IF(L42&gt;0,H42/L42,IF(H42&gt;0,1,0)))</f>
        <v>0</v>
      </c>
      <c r="J42" s="235">
        <f>Revenue!K96</f>
        <v>0</v>
      </c>
      <c r="K42" s="232">
        <f>IF(ISBLANK(J42),"  ",IF(L42&gt;0,J42/L42,IF(J42&gt;0,1,0)))</f>
        <v>0</v>
      </c>
      <c r="L42" s="220">
        <f>J42+H42</f>
        <v>0</v>
      </c>
      <c r="M42" s="234">
        <f>IF(ISBLANK(L42),"  ",IF(L81&gt;0,L42/L81,IF(L42&gt;0,1,0)))</f>
        <v>0</v>
      </c>
    </row>
    <row r="43" spans="1:13" ht="15" customHeight="1" x14ac:dyDescent="0.25">
      <c r="A43" s="237"/>
      <c r="B43" s="182"/>
      <c r="C43" s="230" t="str">
        <f t="shared" si="2"/>
        <v xml:space="preserve">  </v>
      </c>
      <c r="D43" s="235"/>
      <c r="E43" s="227"/>
      <c r="F43" s="220"/>
      <c r="G43" s="234"/>
      <c r="H43" s="182"/>
      <c r="I43" s="230" t="str">
        <f>IF(ISBLANK(H43),"  ",IF(L43&gt;0,H43/L43,IF(H43&gt;0,1,0)))</f>
        <v xml:space="preserve">  </v>
      </c>
      <c r="J43" s="235"/>
      <c r="K43" s="232" t="str">
        <f>IF(ISBLANK(J43),"  ",IF(L43&gt;0,J43/L43,IF(J43&gt;0,1,0)))</f>
        <v xml:space="preserve">  </v>
      </c>
      <c r="L43" s="220">
        <f>J43+H43</f>
        <v>0</v>
      </c>
      <c r="M43" s="234">
        <f>IF(ISBLANK(L43),"  ",IF(L81&gt;0,L43/L81,IF(L43&gt;0,1,0)))</f>
        <v>0</v>
      </c>
    </row>
    <row r="44" spans="1:13" s="126" customFormat="1" ht="15" customHeight="1" x14ac:dyDescent="0.25">
      <c r="A44" s="189" t="s">
        <v>158</v>
      </c>
      <c r="B44" s="190">
        <f>SUM(B13,B14,B15,B40,B42,B43)</f>
        <v>8353115</v>
      </c>
      <c r="C44" s="242">
        <f>IF(ISBLANK(B44),"  ",IF(F44&gt;0,B44/F44,IF(B44&gt;0,1,0)))</f>
        <v>1</v>
      </c>
      <c r="D44" s="190">
        <f>SUM(D13,D14,D15,D40,D42,D43)</f>
        <v>0</v>
      </c>
      <c r="E44" s="270">
        <f>IF(ISBLANK(D44),"  ",IF(F44&gt;0,D44/F44,IF(D44&gt;0,1,0)))</f>
        <v>0</v>
      </c>
      <c r="F44" s="190">
        <f>SUM(F13,F14,F15,F40,F42,F43)</f>
        <v>8353115</v>
      </c>
      <c r="G44" s="244">
        <f>IF(ISBLANK(F44),"  ",IF(F81&gt;0,F44/F81,IF(F44&gt;0,1,0)))</f>
        <v>0.1940630443209915</v>
      </c>
      <c r="H44" s="190">
        <f>SUM(H13,H14,H15,H40,H42,H43)</f>
        <v>7377321</v>
      </c>
      <c r="I44" s="242">
        <f>IF(ISBLANK(H44),"  ",IF(L44&gt;0,H44/L44,IF(H44&gt;0,1,0)))</f>
        <v>1</v>
      </c>
      <c r="J44" s="190">
        <f>SUM(J13,J14,J15,J40,J42,J43)</f>
        <v>0</v>
      </c>
      <c r="K44" s="243">
        <f>IF(ISBLANK(J44),"  ",IF(L44&gt;0,J44/L44,IF(J44&gt;0,1,0)))</f>
        <v>0</v>
      </c>
      <c r="L44" s="190">
        <f>SUM(L13,L14,L15,L40,L42,L43)</f>
        <v>7377321</v>
      </c>
      <c r="M44" s="244">
        <f>IF(ISBLANK(L44),"  ",IF(L81&gt;0,L44/L81,IF(L44&gt;0,1,0)))</f>
        <v>0.17312774434080308</v>
      </c>
    </row>
    <row r="45" spans="1:13" ht="15" customHeight="1" x14ac:dyDescent="0.25">
      <c r="A45" s="196" t="s">
        <v>205</v>
      </c>
      <c r="B45" s="197"/>
      <c r="C45" s="239" t="s">
        <v>117</v>
      </c>
      <c r="D45" s="235"/>
      <c r="E45" s="240" t="s">
        <v>117</v>
      </c>
      <c r="F45" s="220"/>
      <c r="G45" s="241" t="s">
        <v>117</v>
      </c>
      <c r="H45" s="197"/>
      <c r="I45" s="239" t="s">
        <v>117</v>
      </c>
      <c r="J45" s="235"/>
      <c r="K45" s="240" t="s">
        <v>117</v>
      </c>
      <c r="L45" s="220"/>
      <c r="M45" s="241" t="s">
        <v>117</v>
      </c>
    </row>
    <row r="46" spans="1:13" ht="15" customHeight="1" x14ac:dyDescent="0.25">
      <c r="A46" s="170" t="s">
        <v>206</v>
      </c>
      <c r="B46" s="117">
        <f>Revenue!F86</f>
        <v>0</v>
      </c>
      <c r="C46" s="225">
        <f t="shared" si="2"/>
        <v>0</v>
      </c>
      <c r="D46" s="231">
        <f>Revenue!G86</f>
        <v>0</v>
      </c>
      <c r="E46" s="227">
        <f>IF(ISBLANK(D46),"  ",IF(F46&gt;0,D46/F46,IF(D46&gt;0,1,0)))</f>
        <v>0</v>
      </c>
      <c r="F46" s="118">
        <f>D46+B46</f>
        <v>0</v>
      </c>
      <c r="G46" s="229">
        <f>IF(ISBLANK(F46),"  ",IF(F81&gt;0,F46/D81,IF(F46&gt;0,1,0)))</f>
        <v>0</v>
      </c>
      <c r="H46" s="117">
        <f>Revenue!J86</f>
        <v>0</v>
      </c>
      <c r="I46" s="225">
        <f t="shared" ref="I46:I52" si="16">IF(ISBLANK(H46),"  ",IF(L46&gt;0,H46/L46,IF(H46&gt;0,1,0)))</f>
        <v>0</v>
      </c>
      <c r="J46" s="231">
        <f>Revenue!K86</f>
        <v>0</v>
      </c>
      <c r="K46" s="227">
        <f t="shared" ref="K46:K52" si="17">IF(ISBLANK(J46),"  ",IF(L46&gt;0,J46/L46,IF(J46&gt;0,1,0)))</f>
        <v>0</v>
      </c>
      <c r="L46" s="118">
        <f>J46+H46</f>
        <v>0</v>
      </c>
      <c r="M46" s="229">
        <f>IF(ISBLANK(L46),"  ",IF(L81&gt;0,L46/J81,IF(L46&gt;0,1,0)))</f>
        <v>0</v>
      </c>
    </row>
    <row r="47" spans="1:13" ht="15" customHeight="1" x14ac:dyDescent="0.25">
      <c r="A47" s="184" t="s">
        <v>207</v>
      </c>
      <c r="B47" s="182">
        <f>Revenue!F87</f>
        <v>0</v>
      </c>
      <c r="C47" s="230">
        <f t="shared" si="2"/>
        <v>0</v>
      </c>
      <c r="D47" s="235">
        <f>Revenue!G87</f>
        <v>0</v>
      </c>
      <c r="E47" s="227">
        <f t="shared" ref="E47:E52" si="18">IF(ISBLANK(D47),"  ",IF(F47&gt;0,D47/F47,IF(D47&gt;0,1,0)))</f>
        <v>0</v>
      </c>
      <c r="F47" s="220">
        <f>D47+B47</f>
        <v>0</v>
      </c>
      <c r="G47" s="234">
        <f>IF(ISBLANK(F47),"  ",IF(D81&gt;0,F47/D81,IF(F47&gt;0,1,0)))</f>
        <v>0</v>
      </c>
      <c r="H47" s="182">
        <f>Revenue!J87</f>
        <v>0</v>
      </c>
      <c r="I47" s="230">
        <f t="shared" si="16"/>
        <v>0</v>
      </c>
      <c r="J47" s="235">
        <f>Revenue!K87</f>
        <v>0</v>
      </c>
      <c r="K47" s="232">
        <f t="shared" si="17"/>
        <v>0</v>
      </c>
      <c r="L47" s="220">
        <f>J47+H47</f>
        <v>0</v>
      </c>
      <c r="M47" s="234">
        <f>IF(ISBLANK(L47),"  ",IF(J81&gt;0,L47/J81,IF(L47&gt;0,1,0)))</f>
        <v>0</v>
      </c>
    </row>
    <row r="48" spans="1:13" ht="15" customHeight="1" x14ac:dyDescent="0.25">
      <c r="A48" s="170" t="s">
        <v>254</v>
      </c>
      <c r="B48" s="182">
        <f>Revenue!F88</f>
        <v>0</v>
      </c>
      <c r="C48" s="230">
        <f t="shared" si="2"/>
        <v>0</v>
      </c>
      <c r="D48" s="235">
        <f>Revenue!G88</f>
        <v>0</v>
      </c>
      <c r="E48" s="227">
        <f t="shared" si="18"/>
        <v>0</v>
      </c>
      <c r="F48" s="220">
        <f>D48+B48</f>
        <v>0</v>
      </c>
      <c r="G48" s="234">
        <f>IF(ISBLANK(F48),"  ",IF(D81&gt;0,F48/D81,IF(F48&gt;0,1,0)))</f>
        <v>0</v>
      </c>
      <c r="H48" s="182">
        <f>Revenue!J88</f>
        <v>0</v>
      </c>
      <c r="I48" s="230">
        <f t="shared" si="16"/>
        <v>0</v>
      </c>
      <c r="J48" s="235">
        <f>Revenue!K88</f>
        <v>0</v>
      </c>
      <c r="K48" s="232">
        <f t="shared" si="17"/>
        <v>0</v>
      </c>
      <c r="L48" s="220">
        <f>J48+H48</f>
        <v>0</v>
      </c>
      <c r="M48" s="234">
        <f>IF(ISBLANK(L48),"  ",IF(J81&gt;0,L48/J81,IF(L48&gt;0,1,0)))</f>
        <v>0</v>
      </c>
    </row>
    <row r="49" spans="1:13" ht="15" customHeight="1" x14ac:dyDescent="0.25">
      <c r="A49" s="181" t="s">
        <v>208</v>
      </c>
      <c r="B49" s="182">
        <f>Revenue!F89</f>
        <v>0</v>
      </c>
      <c r="C49" s="230">
        <f t="shared" si="2"/>
        <v>0</v>
      </c>
      <c r="D49" s="235">
        <f>Revenue!G89</f>
        <v>0</v>
      </c>
      <c r="E49" s="227">
        <f t="shared" si="18"/>
        <v>0</v>
      </c>
      <c r="F49" s="220">
        <f>D49+B49</f>
        <v>0</v>
      </c>
      <c r="G49" s="234">
        <f>IF(ISBLANK(F49),"  ",IF(D81&gt;0,F49/D81,IF(F49&gt;0,1,0)))</f>
        <v>0</v>
      </c>
      <c r="H49" s="182">
        <f>Revenue!J89</f>
        <v>0</v>
      </c>
      <c r="I49" s="230">
        <f t="shared" si="16"/>
        <v>0</v>
      </c>
      <c r="J49" s="235">
        <f>Revenue!K89</f>
        <v>0</v>
      </c>
      <c r="K49" s="232">
        <f t="shared" si="17"/>
        <v>0</v>
      </c>
      <c r="L49" s="220">
        <f>J49+H49</f>
        <v>0</v>
      </c>
      <c r="M49" s="234">
        <f>IF(ISBLANK(L49),"  ",IF(J81&gt;0,L49/J81,IF(L49&gt;0,1,0)))</f>
        <v>0</v>
      </c>
    </row>
    <row r="50" spans="1:13" ht="15" customHeight="1" x14ac:dyDescent="0.25">
      <c r="A50" s="184" t="s">
        <v>255</v>
      </c>
      <c r="B50" s="182">
        <f>Revenue!F91</f>
        <v>0</v>
      </c>
      <c r="C50" s="230">
        <f t="shared" si="2"/>
        <v>0</v>
      </c>
      <c r="D50" s="235">
        <f>Revenue!G91</f>
        <v>0</v>
      </c>
      <c r="E50" s="227">
        <f t="shared" si="18"/>
        <v>0</v>
      </c>
      <c r="F50" s="220">
        <f>D50+B50</f>
        <v>0</v>
      </c>
      <c r="G50" s="234">
        <f>IF(ISBLANK(F50),"  ",IF(F81&gt;0,F50/F81,IF(F50&gt;0,1,0)))</f>
        <v>0</v>
      </c>
      <c r="H50" s="182">
        <f>Revenue!J91</f>
        <v>0</v>
      </c>
      <c r="I50" s="230">
        <f t="shared" si="16"/>
        <v>0</v>
      </c>
      <c r="J50" s="235">
        <f>Revenue!K91</f>
        <v>0</v>
      </c>
      <c r="K50" s="232">
        <f t="shared" si="17"/>
        <v>0</v>
      </c>
      <c r="L50" s="220">
        <f>J50+H50</f>
        <v>0</v>
      </c>
      <c r="M50" s="234">
        <f>IF(ISBLANK(L50),"  ",IF(L81&gt;0,L50/L81,IF(L50&gt;0,1,0)))</f>
        <v>0</v>
      </c>
    </row>
    <row r="51" spans="1:13" s="126" customFormat="1" ht="15" customHeight="1" x14ac:dyDescent="0.25">
      <c r="A51" s="196" t="s">
        <v>209</v>
      </c>
      <c r="B51" s="190">
        <f>B50+B49+B48+B47+B46</f>
        <v>0</v>
      </c>
      <c r="C51" s="242">
        <f t="shared" si="2"/>
        <v>0</v>
      </c>
      <c r="D51" s="245">
        <f>D50+D49+D48+D47+D46</f>
        <v>0</v>
      </c>
      <c r="E51" s="270">
        <f>IF(ISBLANK(D51),"  ",IF(F51&gt;0,D51/F51,IF(D51&gt;0,1,0)))</f>
        <v>0</v>
      </c>
      <c r="F51" s="246">
        <f>F50+F49+F48+F47+F46</f>
        <v>0</v>
      </c>
      <c r="G51" s="244">
        <f>IF(ISBLANK(F51),"  ",IF(F81&gt;0,F51/F81,IF(F51&gt;0,1,0)))</f>
        <v>0</v>
      </c>
      <c r="H51" s="190">
        <f>H50+H49+H48+H47+H46</f>
        <v>0</v>
      </c>
      <c r="I51" s="242">
        <f t="shared" si="16"/>
        <v>0</v>
      </c>
      <c r="J51" s="245">
        <f>J50+J49+J48+J47+J46</f>
        <v>0</v>
      </c>
      <c r="K51" s="243">
        <f t="shared" si="17"/>
        <v>0</v>
      </c>
      <c r="L51" s="246">
        <f>L50+L49+L48+L47+L46</f>
        <v>0</v>
      </c>
      <c r="M51" s="244">
        <f>IF(ISBLANK(L51),"  ",IF(L81&gt;0,L51/L81,IF(L51&gt;0,1,0)))</f>
        <v>0</v>
      </c>
    </row>
    <row r="52" spans="1:13" s="126" customFormat="1" ht="15" customHeight="1" x14ac:dyDescent="0.25">
      <c r="A52" s="195" t="s">
        <v>414</v>
      </c>
      <c r="B52" s="247">
        <f>Revenue!F108</f>
        <v>0</v>
      </c>
      <c r="C52" s="242">
        <f t="shared" si="2"/>
        <v>0</v>
      </c>
      <c r="D52" s="265">
        <f>Revenue!G108</f>
        <v>0</v>
      </c>
      <c r="E52" s="270">
        <f t="shared" si="18"/>
        <v>0</v>
      </c>
      <c r="F52" s="248">
        <f>D52+B52</f>
        <v>0</v>
      </c>
      <c r="G52" s="244">
        <f>IF(ISBLANK(F52),"  ",IF(F81&gt;0,F52/F81,IF(F52&gt;0,1,0)))</f>
        <v>0</v>
      </c>
      <c r="H52" s="247">
        <f>Revenue!J108</f>
        <v>0</v>
      </c>
      <c r="I52" s="242">
        <f t="shared" si="16"/>
        <v>0</v>
      </c>
      <c r="J52" s="247">
        <f>Revenue!K108</f>
        <v>0</v>
      </c>
      <c r="K52" s="243">
        <f t="shared" si="17"/>
        <v>0</v>
      </c>
      <c r="L52" s="248">
        <f>J52+H52</f>
        <v>0</v>
      </c>
      <c r="M52" s="244">
        <f>IF(ISBLANK(L52),"  ",IF(L81&gt;0,L52/L81,IF(L52&gt;0,1,0)))</f>
        <v>0</v>
      </c>
    </row>
    <row r="53" spans="1:13" ht="15" customHeight="1" x14ac:dyDescent="0.25">
      <c r="A53" s="172" t="s">
        <v>211</v>
      </c>
      <c r="B53" s="249"/>
      <c r="C53" s="250" t="s">
        <v>117</v>
      </c>
      <c r="D53" s="231"/>
      <c r="E53" s="251" t="s">
        <v>117</v>
      </c>
      <c r="F53" s="118"/>
      <c r="G53" s="252" t="s">
        <v>117</v>
      </c>
      <c r="H53" s="249"/>
      <c r="I53" s="250" t="s">
        <v>117</v>
      </c>
      <c r="J53" s="231"/>
      <c r="K53" s="251" t="s">
        <v>117</v>
      </c>
      <c r="L53" s="118"/>
      <c r="M53" s="252" t="s">
        <v>117</v>
      </c>
    </row>
    <row r="54" spans="1:13" ht="15" customHeight="1" x14ac:dyDescent="0.25">
      <c r="A54" s="170" t="s">
        <v>243</v>
      </c>
      <c r="B54" s="249">
        <f>Revenue!F7</f>
        <v>5542010</v>
      </c>
      <c r="C54" s="225">
        <f t="shared" si="2"/>
        <v>1</v>
      </c>
      <c r="D54" s="231">
        <f>Revenue!G7</f>
        <v>0</v>
      </c>
      <c r="E54" s="227">
        <f>IF(ISBLANK(D54),"  ",IF(F54&gt;0,D54/F54,IF(D54&gt;0,1,0)))</f>
        <v>0</v>
      </c>
      <c r="F54" s="253">
        <f t="shared" ref="F54:F59" si="19">D54+B54</f>
        <v>5542010</v>
      </c>
      <c r="G54" s="229">
        <f>IF(ISBLANK(F54),"  ",IF(F81&gt;0,F54/F81,IF(F54&gt;0,1,0)))</f>
        <v>0.12875428295400915</v>
      </c>
      <c r="H54" s="249">
        <f>Revenue!J7</f>
        <v>4792424</v>
      </c>
      <c r="I54" s="225">
        <f t="shared" ref="I54:I72" si="20">IF(ISBLANK(H54),"  ",IF(L54&gt;0,H54/L54,IF(H54&gt;0,1,0)))</f>
        <v>1</v>
      </c>
      <c r="J54" s="231">
        <f>Revenue!K7</f>
        <v>0</v>
      </c>
      <c r="K54" s="227">
        <f t="shared" ref="K54:K72" si="21">IF(ISBLANK(J54),"  ",IF(L54&gt;0,J54/L54,IF(J54&gt;0,1,0)))</f>
        <v>0</v>
      </c>
      <c r="L54" s="253">
        <f t="shared" ref="L54:L59" si="22">J54+H54</f>
        <v>4792424</v>
      </c>
      <c r="M54" s="229">
        <f>IF(ISBLANK(L54),"  ",IF(L81&gt;0,L54/L81,IF(L54&gt;0,1,0)))</f>
        <v>0.11246651149444749</v>
      </c>
    </row>
    <row r="55" spans="1:13" ht="15" customHeight="1" x14ac:dyDescent="0.25">
      <c r="A55" s="181" t="s">
        <v>244</v>
      </c>
      <c r="B55" s="197">
        <f>Revenue!F19</f>
        <v>303829</v>
      </c>
      <c r="C55" s="230">
        <f t="shared" si="2"/>
        <v>1</v>
      </c>
      <c r="D55" s="235">
        <f>Revenue!G19</f>
        <v>0</v>
      </c>
      <c r="E55" s="227">
        <f t="shared" ref="E55:E80" si="23">IF(ISBLANK(D55),"  ",IF(F55&gt;0,D55/F55,IF(D55&gt;0,1,0)))</f>
        <v>0</v>
      </c>
      <c r="F55" s="254">
        <f t="shared" si="19"/>
        <v>303829</v>
      </c>
      <c r="G55" s="234">
        <f>IF(ISBLANK(F55),"  ",IF(F81&gt;0,F55/F81,IF(F55&gt;0,1,0)))</f>
        <v>7.0586817843406357E-3</v>
      </c>
      <c r="H55" s="197">
        <f>Revenue!J19</f>
        <v>285375</v>
      </c>
      <c r="I55" s="230">
        <f t="shared" si="20"/>
        <v>1</v>
      </c>
      <c r="J55" s="235">
        <f>Revenue!K19</f>
        <v>0</v>
      </c>
      <c r="K55" s="232">
        <f t="shared" si="21"/>
        <v>0</v>
      </c>
      <c r="L55" s="254">
        <f t="shared" si="22"/>
        <v>285375</v>
      </c>
      <c r="M55" s="234">
        <f>IF(ISBLANK(L55),"  ",IF(L81&gt;0,L55/L81,IF(L55&gt;0,1,0)))</f>
        <v>6.6970557525227216E-3</v>
      </c>
    </row>
    <row r="56" spans="1:13" ht="15" customHeight="1" x14ac:dyDescent="0.25">
      <c r="A56" s="255" t="s">
        <v>245</v>
      </c>
      <c r="B56" s="256">
        <f>Revenue!F9</f>
        <v>424020</v>
      </c>
      <c r="C56" s="230">
        <f t="shared" si="2"/>
        <v>1</v>
      </c>
      <c r="D56" s="257">
        <f>Revenue!G9</f>
        <v>0</v>
      </c>
      <c r="E56" s="227">
        <f t="shared" si="23"/>
        <v>0</v>
      </c>
      <c r="F56" s="258">
        <f t="shared" si="19"/>
        <v>424020</v>
      </c>
      <c r="G56" s="234">
        <f>IF(ISBLANK(F56),"  ",IF(F81&gt;0,F56/F81,IF(F56&gt;0,1,0)))</f>
        <v>9.8510091209072087E-3</v>
      </c>
      <c r="H56" s="256">
        <f>Revenue!J9</f>
        <v>438210</v>
      </c>
      <c r="I56" s="230">
        <f t="shared" si="20"/>
        <v>1</v>
      </c>
      <c r="J56" s="257">
        <f>Revenue!K9</f>
        <v>0</v>
      </c>
      <c r="K56" s="232">
        <f t="shared" si="21"/>
        <v>0</v>
      </c>
      <c r="L56" s="258">
        <f t="shared" si="22"/>
        <v>438210</v>
      </c>
      <c r="M56" s="234">
        <f>IF(ISBLANK(L56),"  ",IF(L81&gt;0,L56/L81,IF(L56&gt;0,1,0)))</f>
        <v>1.0283720722953945E-2</v>
      </c>
    </row>
    <row r="57" spans="1:13" ht="15" customHeight="1" x14ac:dyDescent="0.25">
      <c r="A57" s="255" t="s">
        <v>246</v>
      </c>
      <c r="B57" s="256">
        <f>Revenue!F10</f>
        <v>0</v>
      </c>
      <c r="C57" s="230">
        <f t="shared" si="2"/>
        <v>0</v>
      </c>
      <c r="D57" s="257">
        <f>Revenue!G10</f>
        <v>0</v>
      </c>
      <c r="E57" s="227">
        <f t="shared" si="23"/>
        <v>0</v>
      </c>
      <c r="F57" s="258">
        <f t="shared" si="19"/>
        <v>0</v>
      </c>
      <c r="G57" s="234">
        <f>IF(ISBLANK(F57),"  ",IF(F81&gt;0,F57/F81,IF(F57&gt;0,1,0)))</f>
        <v>0</v>
      </c>
      <c r="H57" s="256">
        <f>Revenue!J10</f>
        <v>0</v>
      </c>
      <c r="I57" s="230">
        <f t="shared" si="20"/>
        <v>0</v>
      </c>
      <c r="J57" s="257">
        <f>Revenue!K10</f>
        <v>0</v>
      </c>
      <c r="K57" s="232">
        <f t="shared" si="21"/>
        <v>0</v>
      </c>
      <c r="L57" s="258">
        <f t="shared" si="22"/>
        <v>0</v>
      </c>
      <c r="M57" s="234">
        <f>IF(ISBLANK(L57),"  ",IF(L81&gt;0,L57/L81,IF(L57&gt;0,1,0)))</f>
        <v>0</v>
      </c>
    </row>
    <row r="58" spans="1:13" ht="15" customHeight="1" x14ac:dyDescent="0.25">
      <c r="A58" s="255" t="s">
        <v>412</v>
      </c>
      <c r="B58" s="256">
        <v>0</v>
      </c>
      <c r="C58" s="230">
        <f>IF(ISBLANK(B58),"  ",IF(F58&gt;0,B58/F58,IF(B58&gt;0,1,0)))</f>
        <v>0</v>
      </c>
      <c r="D58" s="257">
        <f>Athletics!U13</f>
        <v>322056</v>
      </c>
      <c r="E58" s="227">
        <f t="shared" si="23"/>
        <v>1</v>
      </c>
      <c r="F58" s="258">
        <f t="shared" si="19"/>
        <v>322056</v>
      </c>
      <c r="G58" s="234">
        <f>IF(ISBLANK(F58),"  ",IF(F83&gt;0,F58/F83,IF(F58&gt;0,1,0)))</f>
        <v>1</v>
      </c>
      <c r="H58" s="256">
        <v>0</v>
      </c>
      <c r="I58" s="230">
        <f>IF(ISBLANK(H58),"  ",IF(L58&gt;0,H58/L58,IF(H58&gt;0,1,0)))</f>
        <v>0</v>
      </c>
      <c r="J58" s="257">
        <f>Athletics!W13</f>
        <v>316790</v>
      </c>
      <c r="K58" s="232">
        <f>IF(ISBLANK(J58),"  ",IF(L58&gt;0,J58/L58,IF(J58&gt;0,1,0)))</f>
        <v>1</v>
      </c>
      <c r="L58" s="258">
        <f t="shared" si="22"/>
        <v>316790</v>
      </c>
      <c r="M58" s="234">
        <f>IF(ISBLANK(L58),"  ",IF(L83&gt;0,L58/L83,IF(L58&gt;0,1,0)))</f>
        <v>1</v>
      </c>
    </row>
    <row r="59" spans="1:13" ht="15" customHeight="1" x14ac:dyDescent="0.25">
      <c r="A59" s="181" t="s">
        <v>253</v>
      </c>
      <c r="B59" s="197">
        <f>Revenue!F11+Revenue!F12+Revenue!F14+Revenue!F15+Revenue!F17+Revenue!F18+Revenue!F22+Revenue!F23+Revenue!F13+Revenue!F16</f>
        <v>1320791</v>
      </c>
      <c r="C59" s="230">
        <f t="shared" si="2"/>
        <v>0.45380287545589326</v>
      </c>
      <c r="D59" s="235">
        <f>Revenue!G11+Revenue!G12+Revenue!G14+Revenue!G15+Revenue!G17+Revenue!G18+Revenue!G22+Revenue!G23+Revenue!G13+Revenue!G16</f>
        <v>1589704</v>
      </c>
      <c r="E59" s="227">
        <f t="shared" si="23"/>
        <v>0.54619712454410674</v>
      </c>
      <c r="F59" s="254">
        <f t="shared" si="19"/>
        <v>2910495</v>
      </c>
      <c r="G59" s="234">
        <f>IF(ISBLANK(F59),"  ",IF(F81&gt;0,F59/F81,IF(F59&gt;0,1,0)))</f>
        <v>6.7617831213987137E-2</v>
      </c>
      <c r="H59" s="197">
        <f>Revenue!J11+Revenue!J12+Revenue!J14+Revenue!J15+Revenue!J17+Revenue!J18+Revenue!J22+Revenue!J23+Revenue!J13+Revenue!J16</f>
        <v>1873600</v>
      </c>
      <c r="I59" s="230">
        <f t="shared" si="20"/>
        <v>0.53324483867322903</v>
      </c>
      <c r="J59" s="235">
        <f>Revenue!K11+Revenue!K12+Revenue!K14+Revenue!K15+Revenue!K17+Revenue!K18+Revenue!K22+Revenue!K23+Revenue!K13+Revenue!K16</f>
        <v>1639983</v>
      </c>
      <c r="K59" s="232">
        <f t="shared" si="21"/>
        <v>0.46675516132677097</v>
      </c>
      <c r="L59" s="254">
        <f t="shared" si="22"/>
        <v>3513583</v>
      </c>
      <c r="M59" s="234">
        <f>IF(ISBLANK(L59),"  ",IF(L81&gt;0,L59/L81,IF(L59&gt;0,1,0)))</f>
        <v>8.2455229932951526E-2</v>
      </c>
    </row>
    <row r="60" spans="1:13" s="126" customFormat="1" ht="15" customHeight="1" x14ac:dyDescent="0.25">
      <c r="A60" s="195" t="s">
        <v>216</v>
      </c>
      <c r="B60" s="200">
        <f>B59+B57+B56+B55+B54</f>
        <v>7590650</v>
      </c>
      <c r="C60" s="242">
        <f t="shared" si="2"/>
        <v>0.79881314319209551</v>
      </c>
      <c r="D60" s="245">
        <f>D59+D57+D56+D55+D54+D58</f>
        <v>1911760</v>
      </c>
      <c r="E60" s="270">
        <f t="shared" si="23"/>
        <v>0.20118685680790452</v>
      </c>
      <c r="F60" s="259">
        <f>F59+F57+F56+F55+F54+F58</f>
        <v>9502410</v>
      </c>
      <c r="G60" s="244">
        <f>IF(ISBLANK(F60),"  ",IF(F81&gt;0,F60/F81,IF(F60&gt;0,1,0)))</f>
        <v>0.22076394410782479</v>
      </c>
      <c r="H60" s="200">
        <f>H59+H57+H56+H55+H54</f>
        <v>7389609</v>
      </c>
      <c r="I60" s="242">
        <f t="shared" si="20"/>
        <v>0.79063845239794395</v>
      </c>
      <c r="J60" s="245">
        <f>J59+J57+J56+J55+J54+J58</f>
        <v>1956773</v>
      </c>
      <c r="K60" s="243">
        <f t="shared" si="21"/>
        <v>0.20936154760205608</v>
      </c>
      <c r="L60" s="254">
        <f>L59+L57+L56+L55+L54+L58</f>
        <v>9346382</v>
      </c>
      <c r="M60" s="244">
        <f>IF(ISBLANK(L60),"  ",IF(L81&gt;0,L60/L81,IF(L60&gt;0,1,0)))</f>
        <v>0.21933680714279394</v>
      </c>
    </row>
    <row r="61" spans="1:13" ht="15" customHeight="1" x14ac:dyDescent="0.25">
      <c r="A61" s="224" t="s">
        <v>217</v>
      </c>
      <c r="B61" s="260">
        <f>Revenue!F26</f>
        <v>0</v>
      </c>
      <c r="C61" s="230">
        <f t="shared" si="2"/>
        <v>0</v>
      </c>
      <c r="D61" s="261">
        <f>Revenue!G26</f>
        <v>0</v>
      </c>
      <c r="E61" s="227">
        <f t="shared" si="23"/>
        <v>0</v>
      </c>
      <c r="F61" s="262">
        <f t="shared" ref="F61:F70" si="24">D61+B61</f>
        <v>0</v>
      </c>
      <c r="G61" s="234">
        <f>IF(ISBLANK(F61),"  ",IF(F81&gt;0,F61/F81,IF(F61&gt;0,1,0)))</f>
        <v>0</v>
      </c>
      <c r="H61" s="260">
        <f>Revenue!J26</f>
        <v>0</v>
      </c>
      <c r="I61" s="230">
        <f t="shared" si="20"/>
        <v>0</v>
      </c>
      <c r="J61" s="261">
        <f>Revenue!K26</f>
        <v>0</v>
      </c>
      <c r="K61" s="232">
        <f t="shared" si="21"/>
        <v>0</v>
      </c>
      <c r="L61" s="262">
        <f t="shared" ref="L61:L70" si="25">J61+H61</f>
        <v>0</v>
      </c>
      <c r="M61" s="234">
        <f>IF(ISBLANK(L61),"  ",IF(L81&gt;0,L61/L81,IF(L61&gt;0,1,0)))</f>
        <v>0</v>
      </c>
    </row>
    <row r="62" spans="1:13" ht="15" customHeight="1" x14ac:dyDescent="0.25">
      <c r="A62" s="263" t="s">
        <v>247</v>
      </c>
      <c r="B62" s="182">
        <f>Revenue!F27</f>
        <v>0</v>
      </c>
      <c r="C62" s="230">
        <f t="shared" si="2"/>
        <v>0</v>
      </c>
      <c r="D62" s="235">
        <f>Revenue!G27</f>
        <v>0</v>
      </c>
      <c r="E62" s="227">
        <f t="shared" si="23"/>
        <v>0</v>
      </c>
      <c r="F62" s="220">
        <f t="shared" si="24"/>
        <v>0</v>
      </c>
      <c r="G62" s="234">
        <f>IF(ISBLANK(F62),"  ",IF(F81&gt;0,F62/F81,IF(F62&gt;0,1,0)))</f>
        <v>0</v>
      </c>
      <c r="H62" s="182">
        <f>Revenue!J27</f>
        <v>0</v>
      </c>
      <c r="I62" s="230">
        <f t="shared" si="20"/>
        <v>0</v>
      </c>
      <c r="J62" s="235">
        <f>Revenue!K27</f>
        <v>0</v>
      </c>
      <c r="K62" s="232">
        <f t="shared" si="21"/>
        <v>0</v>
      </c>
      <c r="L62" s="220">
        <f t="shared" si="25"/>
        <v>0</v>
      </c>
      <c r="M62" s="234">
        <f>IF(ISBLANK(L62),"  ",IF(L81&gt;0,L62/L81,IF(L62&gt;0,1,0)))</f>
        <v>0</v>
      </c>
    </row>
    <row r="63" spans="1:13" ht="15" customHeight="1" x14ac:dyDescent="0.25">
      <c r="A63" s="170" t="s">
        <v>218</v>
      </c>
      <c r="B63" s="182">
        <f>Revenue!F28</f>
        <v>0</v>
      </c>
      <c r="C63" s="230">
        <f t="shared" si="2"/>
        <v>0</v>
      </c>
      <c r="D63" s="235">
        <f>Revenue!G28</f>
        <v>0</v>
      </c>
      <c r="E63" s="227">
        <f t="shared" si="23"/>
        <v>0</v>
      </c>
      <c r="F63" s="220">
        <f t="shared" si="24"/>
        <v>0</v>
      </c>
      <c r="G63" s="234">
        <f>IF(ISBLANK(F63),"  ",IF(F81&gt;0,F63/F81,IF(F63&gt;0,1,0)))</f>
        <v>0</v>
      </c>
      <c r="H63" s="182">
        <f>Revenue!J28</f>
        <v>0</v>
      </c>
      <c r="I63" s="230">
        <f t="shared" si="20"/>
        <v>0</v>
      </c>
      <c r="J63" s="235">
        <f>Revenue!K28</f>
        <v>0</v>
      </c>
      <c r="K63" s="232">
        <f t="shared" si="21"/>
        <v>0</v>
      </c>
      <c r="L63" s="220">
        <f t="shared" si="25"/>
        <v>0</v>
      </c>
      <c r="M63" s="234">
        <f>IF(ISBLANK(L63),"  ",IF(L81&gt;0,L63/L81,IF(L63&gt;0,1,0)))</f>
        <v>0</v>
      </c>
    </row>
    <row r="64" spans="1:13" ht="15" customHeight="1" x14ac:dyDescent="0.25">
      <c r="A64" s="184" t="s">
        <v>219</v>
      </c>
      <c r="B64" s="182">
        <f>Revenue!F73</f>
        <v>0</v>
      </c>
      <c r="C64" s="230">
        <f t="shared" si="2"/>
        <v>0</v>
      </c>
      <c r="D64" s="235">
        <f>Revenue!G73</f>
        <v>1952606</v>
      </c>
      <c r="E64" s="227">
        <f t="shared" si="23"/>
        <v>1</v>
      </c>
      <c r="F64" s="220">
        <f t="shared" si="24"/>
        <v>1952606</v>
      </c>
      <c r="G64" s="234">
        <f>IF(ISBLANK(F64),"  ",IF(F81&gt;0,F64/F81,IF(F64&gt;0,1,0)))</f>
        <v>4.5363755284038826E-2</v>
      </c>
      <c r="H64" s="182">
        <f>Revenue!J73</f>
        <v>0</v>
      </c>
      <c r="I64" s="230">
        <f t="shared" si="20"/>
        <v>0</v>
      </c>
      <c r="J64" s="235">
        <f>Revenue!K73</f>
        <v>325000</v>
      </c>
      <c r="K64" s="232">
        <f t="shared" si="21"/>
        <v>1</v>
      </c>
      <c r="L64" s="220">
        <f t="shared" si="25"/>
        <v>325000</v>
      </c>
      <c r="M64" s="234">
        <f>IF(ISBLANK(L64),"  ",IF(L81&gt;0,L64/L81,IF(L64&gt;0,1,0)))</f>
        <v>7.6269579310377037E-3</v>
      </c>
    </row>
    <row r="65" spans="1:13" ht="15" customHeight="1" x14ac:dyDescent="0.25">
      <c r="A65" s="263" t="s">
        <v>220</v>
      </c>
      <c r="B65" s="182">
        <f>Revenue!F29</f>
        <v>0</v>
      </c>
      <c r="C65" s="230">
        <f t="shared" si="2"/>
        <v>0</v>
      </c>
      <c r="D65" s="235">
        <f>Revenue!G29</f>
        <v>0</v>
      </c>
      <c r="E65" s="227">
        <f t="shared" si="23"/>
        <v>0</v>
      </c>
      <c r="F65" s="220">
        <f t="shared" si="24"/>
        <v>0</v>
      </c>
      <c r="G65" s="234">
        <f>IF(ISBLANK(F65),"  ",IF(F81&gt;0,F65/F81,IF(F65&gt;0,1,0)))</f>
        <v>0</v>
      </c>
      <c r="H65" s="182">
        <f>Revenue!J29</f>
        <v>0</v>
      </c>
      <c r="I65" s="230">
        <f t="shared" si="20"/>
        <v>0</v>
      </c>
      <c r="J65" s="235">
        <f>Revenue!K29</f>
        <v>0</v>
      </c>
      <c r="K65" s="232">
        <f t="shared" si="21"/>
        <v>0</v>
      </c>
      <c r="L65" s="220">
        <f t="shared" si="25"/>
        <v>0</v>
      </c>
      <c r="M65" s="234">
        <f>IF(ISBLANK(L65),"  ",IF(L81&gt;0,L65/L81,IF(L65&gt;0,1,0)))</f>
        <v>0</v>
      </c>
    </row>
    <row r="66" spans="1:13" ht="15" customHeight="1" x14ac:dyDescent="0.25">
      <c r="A66" s="263" t="s">
        <v>221</v>
      </c>
      <c r="B66" s="182">
        <v>0</v>
      </c>
      <c r="C66" s="230">
        <f t="shared" si="2"/>
        <v>0</v>
      </c>
      <c r="D66" s="235">
        <f>Athletics!U24-Athletics!U21-Athletics!U13-Athletics!U23</f>
        <v>0</v>
      </c>
      <c r="E66" s="227">
        <f t="shared" si="23"/>
        <v>0</v>
      </c>
      <c r="F66" s="220">
        <f t="shared" si="24"/>
        <v>0</v>
      </c>
      <c r="G66" s="234">
        <f>IF(ISBLANK(F66),"  ",IF(F81&gt;0,F66/F81,IF(F66&gt;0,1,0)))</f>
        <v>0</v>
      </c>
      <c r="H66" s="182">
        <v>0</v>
      </c>
      <c r="I66" s="230">
        <f t="shared" si="20"/>
        <v>0</v>
      </c>
      <c r="J66" s="235">
        <f>Athletics!W24-Athletics!W21-Athletics!W13-Athletics!W23</f>
        <v>0</v>
      </c>
      <c r="K66" s="232">
        <f t="shared" si="21"/>
        <v>0</v>
      </c>
      <c r="L66" s="220">
        <f t="shared" si="25"/>
        <v>0</v>
      </c>
      <c r="M66" s="234">
        <f>IF(ISBLANK(L66),"  ",IF(L81&gt;0,L66/L81,IF(L66&gt;0,1,0)))</f>
        <v>0</v>
      </c>
    </row>
    <row r="67" spans="1:13" ht="15" customHeight="1" x14ac:dyDescent="0.25">
      <c r="A67" s="224" t="s">
        <v>248</v>
      </c>
      <c r="B67" s="182">
        <f>Revenue!F84</f>
        <v>0</v>
      </c>
      <c r="C67" s="230">
        <f t="shared" si="2"/>
        <v>0</v>
      </c>
      <c r="D67" s="235">
        <f>Revenue!G84</f>
        <v>1370045</v>
      </c>
      <c r="E67" s="227">
        <f t="shared" si="23"/>
        <v>1</v>
      </c>
      <c r="F67" s="220">
        <f t="shared" si="24"/>
        <v>1370045</v>
      </c>
      <c r="G67" s="234">
        <f>IF(ISBLANK(F67),"  ",IF(F81&gt;0,F67/F81,IF(F67&gt;0,1,0)))</f>
        <v>3.182945566495287E-2</v>
      </c>
      <c r="H67" s="182">
        <f>Revenue!J84</f>
        <v>0</v>
      </c>
      <c r="I67" s="230">
        <f t="shared" si="20"/>
        <v>0</v>
      </c>
      <c r="J67" s="235">
        <f>Revenue!K84</f>
        <v>1370045</v>
      </c>
      <c r="K67" s="232">
        <f t="shared" si="21"/>
        <v>1</v>
      </c>
      <c r="L67" s="220">
        <f t="shared" si="25"/>
        <v>1370045</v>
      </c>
      <c r="M67" s="234">
        <f>IF(ISBLANK(L67),"  ",IF(L81&gt;0,L67/L81,IF(L67&gt;0,1,0)))</f>
        <v>3.2151617165010922E-2</v>
      </c>
    </row>
    <row r="68" spans="1:13" ht="15" customHeight="1" x14ac:dyDescent="0.25">
      <c r="A68" s="224" t="s">
        <v>249</v>
      </c>
      <c r="B68" s="182">
        <f>Revenue!F78</f>
        <v>0</v>
      </c>
      <c r="C68" s="230">
        <f t="shared" si="2"/>
        <v>0</v>
      </c>
      <c r="D68" s="235">
        <f>Revenue!G78</f>
        <v>155992</v>
      </c>
      <c r="E68" s="227">
        <f t="shared" si="23"/>
        <v>1</v>
      </c>
      <c r="F68" s="220">
        <f t="shared" si="24"/>
        <v>155992</v>
      </c>
      <c r="G68" s="234">
        <f>IF(ISBLANK(F68),"  ",IF(F81&gt;0,F68/F81,IF(F68&gt;0,1,0)))</f>
        <v>3.6240710692621984E-3</v>
      </c>
      <c r="H68" s="182">
        <f>Revenue!J78</f>
        <v>0</v>
      </c>
      <c r="I68" s="230">
        <f t="shared" si="20"/>
        <v>0</v>
      </c>
      <c r="J68" s="235">
        <f>Revenue!K78</f>
        <v>0</v>
      </c>
      <c r="K68" s="232">
        <f t="shared" si="21"/>
        <v>0</v>
      </c>
      <c r="L68" s="220">
        <f t="shared" si="25"/>
        <v>0</v>
      </c>
      <c r="M68" s="234">
        <f>IF(ISBLANK(L68),"  ",IF(L81&gt;0,L68/L81,IF(L68&gt;0,1,0)))</f>
        <v>0</v>
      </c>
    </row>
    <row r="69" spans="1:13" ht="15" customHeight="1" x14ac:dyDescent="0.25">
      <c r="A69" s="170" t="s">
        <v>250</v>
      </c>
      <c r="B69" s="182">
        <f>Revenue!F75+Revenue!F74</f>
        <v>0</v>
      </c>
      <c r="C69" s="230">
        <f t="shared" si="2"/>
        <v>0</v>
      </c>
      <c r="D69" s="235">
        <f>Revenue!G75+ Revenue!G74</f>
        <v>202061</v>
      </c>
      <c r="E69" s="227">
        <f t="shared" si="23"/>
        <v>1</v>
      </c>
      <c r="F69" s="220">
        <f t="shared" si="24"/>
        <v>202061</v>
      </c>
      <c r="G69" s="234">
        <f>IF(ISBLANK(F69),"  ",IF(F81&gt;0,F69/F81,IF(F69&gt;0,1,0)))</f>
        <v>4.6943652515910369E-3</v>
      </c>
      <c r="H69" s="182">
        <f>Revenue!J75+Revenue!J74</f>
        <v>0</v>
      </c>
      <c r="I69" s="230">
        <f t="shared" si="20"/>
        <v>0</v>
      </c>
      <c r="J69" s="235">
        <f>Revenue!K75+Revenue!K74</f>
        <v>200000</v>
      </c>
      <c r="K69" s="232">
        <f t="shared" si="21"/>
        <v>1</v>
      </c>
      <c r="L69" s="220">
        <f t="shared" si="25"/>
        <v>200000</v>
      </c>
      <c r="M69" s="234">
        <f>IF(ISBLANK(L69),"  ",IF(L81&gt;0,L69/L81,IF(L69&gt;0,1,0)))</f>
        <v>4.6935125729462793E-3</v>
      </c>
    </row>
    <row r="70" spans="1:13" ht="15" customHeight="1" x14ac:dyDescent="0.25">
      <c r="A70" s="184" t="s">
        <v>222</v>
      </c>
      <c r="B70" s="182">
        <f>Revenue!F30</f>
        <v>751918</v>
      </c>
      <c r="C70" s="230">
        <f t="shared" si="2"/>
        <v>1</v>
      </c>
      <c r="D70" s="235">
        <f>Revenue!G30</f>
        <v>0</v>
      </c>
      <c r="E70" s="227">
        <f t="shared" si="23"/>
        <v>0</v>
      </c>
      <c r="F70" s="220">
        <f t="shared" si="24"/>
        <v>751918</v>
      </c>
      <c r="G70" s="234">
        <f>IF(ISBLANK(F70),"  ",IF(F81&gt;0,F70/F81,IF(F70&gt;0,1,0)))</f>
        <v>1.7468871930980394E-2</v>
      </c>
      <c r="H70" s="182">
        <f>Revenue!J30</f>
        <v>1894341</v>
      </c>
      <c r="I70" s="230">
        <f t="shared" si="20"/>
        <v>1</v>
      </c>
      <c r="J70" s="235">
        <f>Revenue!K30</f>
        <v>0</v>
      </c>
      <c r="K70" s="232">
        <f t="shared" si="21"/>
        <v>0</v>
      </c>
      <c r="L70" s="220">
        <f t="shared" si="25"/>
        <v>1894341</v>
      </c>
      <c r="M70" s="234">
        <f>IF(ISBLANK(L70),"  ",IF(L81&gt;0,L70/L81,IF(L70&gt;0,1,0)))</f>
        <v>4.4455566504738135E-2</v>
      </c>
    </row>
    <row r="71" spans="1:13" ht="15" customHeight="1" x14ac:dyDescent="0.25">
      <c r="A71" s="224" t="s">
        <v>522</v>
      </c>
      <c r="B71" s="182">
        <f>Revenue!F31</f>
        <v>0</v>
      </c>
      <c r="C71" s="230">
        <f t="shared" ref="C71" si="26">IF(ISBLANK(B71),"  ",IF(F71&gt;0,B71/F71,IF(B71&gt;0,1,0)))</f>
        <v>0</v>
      </c>
      <c r="D71" s="235">
        <f>Revenue!G31</f>
        <v>0</v>
      </c>
      <c r="E71" s="227">
        <f t="shared" ref="E71" si="27">IF(ISBLANK(D71),"  ",IF(F71&gt;0,D71/F71,IF(D71&gt;0,1,0)))</f>
        <v>0</v>
      </c>
      <c r="F71" s="220">
        <f t="shared" ref="F71" si="28">D71+B71</f>
        <v>0</v>
      </c>
      <c r="G71" s="234">
        <f>IF(ISBLANK(F71),"  ",IF(F82&gt;0,F71/F82,IF(F71&gt;0,1,0)))</f>
        <v>0</v>
      </c>
      <c r="H71" s="182">
        <f>Revenue!J31</f>
        <v>0</v>
      </c>
      <c r="I71" s="230">
        <f t="shared" ref="I71" si="29">IF(ISBLANK(H71),"  ",IF(L71&gt;0,H71/L71,IF(H71&gt;0,1,0)))</f>
        <v>0</v>
      </c>
      <c r="J71" s="235">
        <f>Revenue!K31</f>
        <v>0</v>
      </c>
      <c r="K71" s="232">
        <f t="shared" ref="K71" si="30">IF(ISBLANK(J71),"  ",IF(L71&gt;0,J71/L71,IF(J71&gt;0,1,0)))</f>
        <v>0</v>
      </c>
      <c r="L71" s="220">
        <f t="shared" ref="L71" si="31">J71+H71</f>
        <v>0</v>
      </c>
      <c r="M71" s="234">
        <f>IF(ISBLANK(L71),"  ",IF(L82&gt;0,L71/L82,IF(L71&gt;0,1,0)))</f>
        <v>0</v>
      </c>
    </row>
    <row r="72" spans="1:13" s="126" customFormat="1" ht="15" customHeight="1" x14ac:dyDescent="0.25">
      <c r="A72" s="201" t="s">
        <v>223</v>
      </c>
      <c r="B72" s="190">
        <f>B60+SUM(B61:B71)</f>
        <v>8342568</v>
      </c>
      <c r="C72" s="242">
        <f t="shared" si="2"/>
        <v>0.59867591262079622</v>
      </c>
      <c r="D72" s="245">
        <f>D60+SUM(D61:D71)</f>
        <v>5592464</v>
      </c>
      <c r="E72" s="270">
        <f t="shared" si="23"/>
        <v>0.40132408737920372</v>
      </c>
      <c r="F72" s="190">
        <f>F60+SUM(F61:F71)</f>
        <v>13935032</v>
      </c>
      <c r="G72" s="244">
        <f>IF(ISBLANK(F72),"  ",IF(F81&gt;0,F72/F81,IF(F72&gt;0,1,0)))</f>
        <v>0.32374446330865014</v>
      </c>
      <c r="H72" s="190">
        <f>H60+SUM(H61:H71)</f>
        <v>9283950</v>
      </c>
      <c r="I72" s="242">
        <f t="shared" si="20"/>
        <v>0.70676872490439846</v>
      </c>
      <c r="J72" s="245">
        <f>J60+SUM(J61:J71)</f>
        <v>3851818</v>
      </c>
      <c r="K72" s="243">
        <f t="shared" si="21"/>
        <v>0.29323127509560154</v>
      </c>
      <c r="L72" s="190">
        <f>L60+SUM(L61:L71)</f>
        <v>13135768</v>
      </c>
      <c r="M72" s="244">
        <f>IF(ISBLANK(L72),"  ",IF(L81&gt;0,L72/L81,IF(L72&gt;0,1,0)))</f>
        <v>0.30826446131652702</v>
      </c>
    </row>
    <row r="73" spans="1:13" ht="15" customHeight="1" x14ac:dyDescent="0.25">
      <c r="A73" s="172" t="s">
        <v>224</v>
      </c>
      <c r="B73" s="197"/>
      <c r="C73" s="239" t="s">
        <v>117</v>
      </c>
      <c r="D73" s="235"/>
      <c r="E73" s="235" t="str">
        <f t="shared" si="23"/>
        <v xml:space="preserve">  </v>
      </c>
      <c r="F73" s="220"/>
      <c r="G73" s="241" t="s">
        <v>117</v>
      </c>
      <c r="H73" s="197"/>
      <c r="I73" s="239" t="s">
        <v>117</v>
      </c>
      <c r="J73" s="235"/>
      <c r="K73" s="240" t="s">
        <v>117</v>
      </c>
      <c r="L73" s="220"/>
      <c r="M73" s="241" t="s">
        <v>117</v>
      </c>
    </row>
    <row r="74" spans="1:13" ht="15" customHeight="1" x14ac:dyDescent="0.25">
      <c r="A74" s="170" t="s">
        <v>225</v>
      </c>
      <c r="B74" s="117">
        <f>Revenue!F64</f>
        <v>0</v>
      </c>
      <c r="C74" s="225">
        <f t="shared" si="2"/>
        <v>0</v>
      </c>
      <c r="D74" s="231">
        <f>Revenue!G64</f>
        <v>0</v>
      </c>
      <c r="E74" s="227">
        <f t="shared" si="23"/>
        <v>0</v>
      </c>
      <c r="F74" s="118">
        <f>D74+B74</f>
        <v>0</v>
      </c>
      <c r="G74" s="229">
        <f>IF(ISBLANK(F74),"  ",IF(F81&gt;0,F74/F81,IF(F74&gt;0,1,0)))</f>
        <v>0</v>
      </c>
      <c r="H74" s="117">
        <f>Revenue!J64</f>
        <v>0</v>
      </c>
      <c r="I74" s="225">
        <f>IF(ISBLANK(H74),"  ",IF(L74&gt;0,H74/L74,IF(H74&gt;0,1,0)))</f>
        <v>0</v>
      </c>
      <c r="J74" s="231">
        <f>Revenue!K64</f>
        <v>0</v>
      </c>
      <c r="K74" s="227">
        <f>IF(ISBLANK(J74),"  ",IF(L74&gt;0,J74/L74,IF(J74&gt;0,1,0)))</f>
        <v>0</v>
      </c>
      <c r="L74" s="118">
        <f>J74+H74</f>
        <v>0</v>
      </c>
      <c r="M74" s="229">
        <f>IF(ISBLANK(L74),"  ",IF(L81&gt;0,L74/L81,IF(L74&gt;0,1,0)))</f>
        <v>0</v>
      </c>
    </row>
    <row r="75" spans="1:13" ht="15" customHeight="1" x14ac:dyDescent="0.25">
      <c r="A75" s="181" t="s">
        <v>226</v>
      </c>
      <c r="B75" s="182">
        <f>Revenue!F65</f>
        <v>0</v>
      </c>
      <c r="C75" s="230">
        <f t="shared" si="2"/>
        <v>0</v>
      </c>
      <c r="D75" s="235">
        <f>Revenue!G65</f>
        <v>0</v>
      </c>
      <c r="E75" s="227">
        <f t="shared" si="23"/>
        <v>0</v>
      </c>
      <c r="F75" s="220">
        <f>D75+B75</f>
        <v>0</v>
      </c>
      <c r="G75" s="234">
        <f>IF(ISBLANK(F75),"  ",IF(F81&gt;0,F75/F81,IF(F75&gt;0,1,0)))</f>
        <v>0</v>
      </c>
      <c r="H75" s="182">
        <f>Revenue!J65</f>
        <v>0</v>
      </c>
      <c r="I75" s="230">
        <f>IF(ISBLANK(H75),"  ",IF(L75&gt;0,H75/L75,IF(H75&gt;0,1,0)))</f>
        <v>0</v>
      </c>
      <c r="J75" s="235">
        <f>Revenue!K65</f>
        <v>0</v>
      </c>
      <c r="K75" s="232">
        <f>IF(ISBLANK(J75),"  ",IF(L75&gt;0,J75/L75,IF(J75&gt;0,1,0)))</f>
        <v>0</v>
      </c>
      <c r="L75" s="220">
        <f>J75+H75</f>
        <v>0</v>
      </c>
      <c r="M75" s="234">
        <f>IF(ISBLANK(L75),"  ",IF(L81&gt;0,L75/L81,IF(L75&gt;0,1,0)))</f>
        <v>0</v>
      </c>
    </row>
    <row r="76" spans="1:13" ht="15" customHeight="1" x14ac:dyDescent="0.25">
      <c r="A76" s="196" t="s">
        <v>227</v>
      </c>
      <c r="B76" s="197"/>
      <c r="C76" s="239" t="s">
        <v>117</v>
      </c>
      <c r="D76" s="235"/>
      <c r="E76" s="235" t="str">
        <f t="shared" si="23"/>
        <v xml:space="preserve">  </v>
      </c>
      <c r="F76" s="220"/>
      <c r="G76" s="241" t="s">
        <v>117</v>
      </c>
      <c r="H76" s="197"/>
      <c r="I76" s="239" t="s">
        <v>117</v>
      </c>
      <c r="J76" s="235"/>
      <c r="K76" s="240" t="s">
        <v>117</v>
      </c>
      <c r="L76" s="220"/>
      <c r="M76" s="241" t="s">
        <v>117</v>
      </c>
    </row>
    <row r="77" spans="1:13" ht="15" customHeight="1" x14ac:dyDescent="0.25">
      <c r="A77" s="170" t="s">
        <v>228</v>
      </c>
      <c r="B77" s="117">
        <f>Revenue!F66</f>
        <v>0</v>
      </c>
      <c r="C77" s="225">
        <f t="shared" si="2"/>
        <v>0</v>
      </c>
      <c r="D77" s="231">
        <f>Revenue!G66</f>
        <v>9218901</v>
      </c>
      <c r="E77" s="270">
        <f t="shared" si="23"/>
        <v>1</v>
      </c>
      <c r="F77" s="118">
        <f>D77+B77</f>
        <v>9218901</v>
      </c>
      <c r="G77" s="229">
        <f>IF(ISBLANK(F77),"  ",IF(F81&gt;0,F77/F81,IF(F77&gt;0,1,0)))</f>
        <v>0.21417734502084948</v>
      </c>
      <c r="H77" s="117">
        <f>Revenue!J66</f>
        <v>0</v>
      </c>
      <c r="I77" s="225">
        <f>IF(ISBLANK(H77),"  ",IF(L77&gt;0,H77/L77,IF(H77&gt;0,1,0)))</f>
        <v>0</v>
      </c>
      <c r="J77" s="231">
        <f>Revenue!K66</f>
        <v>9218152</v>
      </c>
      <c r="K77" s="227">
        <f>IF(ISBLANK(J77),"  ",IF(L77&gt;0,J77/L77,IF(J77&gt;0,1,0)))</f>
        <v>1</v>
      </c>
      <c r="L77" s="118">
        <f>J77+H77</f>
        <v>9218152</v>
      </c>
      <c r="M77" s="229">
        <f>IF(ISBLANK(L77),"  ",IF(L81&gt;0,L77/L81,IF(L77&gt;0,1,0)))</f>
        <v>0.21632756155664945</v>
      </c>
    </row>
    <row r="78" spans="1:13" ht="15" customHeight="1" x14ac:dyDescent="0.25">
      <c r="A78" s="181" t="s">
        <v>252</v>
      </c>
      <c r="B78" s="182">
        <f>Revenue!F67+Revenue!F72</f>
        <v>0</v>
      </c>
      <c r="C78" s="230">
        <f t="shared" si="2"/>
        <v>0</v>
      </c>
      <c r="D78" s="235">
        <f>Revenue!G67+Revenue!G72</f>
        <v>11536258</v>
      </c>
      <c r="E78" s="270">
        <f t="shared" si="23"/>
        <v>1</v>
      </c>
      <c r="F78" s="220">
        <f>D78+B78</f>
        <v>11536258</v>
      </c>
      <c r="G78" s="234">
        <f>IF(ISBLANK(F78),"  ",IF(F81&gt;0,F78/F81,IF(F78&gt;0,1,0)))</f>
        <v>0.26801514734950888</v>
      </c>
      <c r="H78" s="182">
        <f>Revenue!J67+Revenue!J72</f>
        <v>0</v>
      </c>
      <c r="I78" s="230">
        <f>IF(ISBLANK(H78),"  ",IF(L78&gt;0,H78/L78,IF(H78&gt;0,1,0)))</f>
        <v>0</v>
      </c>
      <c r="J78" s="235">
        <f>Revenue!K67+Revenue!K72</f>
        <v>12880768</v>
      </c>
      <c r="K78" s="232">
        <f>IF(ISBLANK(J78),"  ",IF(L78&gt;0,J78/L78,IF(J78&gt;0,1,0)))</f>
        <v>1</v>
      </c>
      <c r="L78" s="220">
        <f>J78+H78</f>
        <v>12880768</v>
      </c>
      <c r="M78" s="234">
        <f>IF(ISBLANK(L78),"  ",IF(L81&gt;0,L78/L81,IF(L78&gt;0,1,0)))</f>
        <v>0.30228023278602051</v>
      </c>
    </row>
    <row r="79" spans="1:13" s="126" customFormat="1" ht="15" customHeight="1" x14ac:dyDescent="0.25">
      <c r="A79" s="196" t="s">
        <v>229</v>
      </c>
      <c r="B79" s="264">
        <f>B78+B77+B75+B74</f>
        <v>0</v>
      </c>
      <c r="C79" s="242">
        <f t="shared" si="2"/>
        <v>0</v>
      </c>
      <c r="D79" s="265">
        <f>D78+D77+D75+D74</f>
        <v>20755159</v>
      </c>
      <c r="E79" s="270">
        <f t="shared" si="23"/>
        <v>1</v>
      </c>
      <c r="F79" s="246">
        <f>F78+F77+F76+F75+F74</f>
        <v>20755159</v>
      </c>
      <c r="G79" s="244">
        <f>IF(ISBLANK(F79),"  ",IF(F81&gt;0,F79/F81,IF(F79&gt;0,1,0)))</f>
        <v>0.48219249237035833</v>
      </c>
      <c r="H79" s="264">
        <f>H78+H77+H75+H74</f>
        <v>0</v>
      </c>
      <c r="I79" s="242">
        <f>IF(ISBLANK(H79),"  ",IF(L79&gt;0,H79/L79,IF(H79&gt;0,1,0)))</f>
        <v>0</v>
      </c>
      <c r="J79" s="265">
        <f>J78+J77+J75+J74</f>
        <v>22098920</v>
      </c>
      <c r="K79" s="243">
        <f>IF(ISBLANK(J79),"  ",IF(L79&gt;0,J79/L79,IF(J79&gt;0,1,0)))</f>
        <v>1</v>
      </c>
      <c r="L79" s="246">
        <f>L78+L77+L76+L75+L74</f>
        <v>22098920</v>
      </c>
      <c r="M79" s="244">
        <f>IF(ISBLANK(L79),"  ",IF(L81&gt;0,L79/L81,IF(L79&gt;0,1,0)))</f>
        <v>0.5186077943426699</v>
      </c>
    </row>
    <row r="80" spans="1:13" s="126" customFormat="1" ht="15" customHeight="1" x14ac:dyDescent="0.25">
      <c r="A80" s="196" t="s">
        <v>32</v>
      </c>
      <c r="B80" s="264">
        <f>Revenue!F35</f>
        <v>0</v>
      </c>
      <c r="C80" s="243">
        <f t="shared" si="2"/>
        <v>0</v>
      </c>
      <c r="D80" s="247">
        <f>Revenue!G35</f>
        <v>0</v>
      </c>
      <c r="E80" s="270">
        <f t="shared" si="23"/>
        <v>0</v>
      </c>
      <c r="F80" s="271">
        <f>D80+B80</f>
        <v>0</v>
      </c>
      <c r="G80" s="244">
        <f>IF(ISBLANK(F80),"  ",IF(F82&gt;0,F80/F82,IF(F80&gt;0,1,0)))</f>
        <v>0</v>
      </c>
      <c r="H80" s="264">
        <f>Revenue!J35</f>
        <v>0</v>
      </c>
      <c r="I80" s="243">
        <f>IF(ISBLANK(H80),"  ",IF(L80&gt;0,H80/L80,IF(H80&gt;0,1,0)))</f>
        <v>0</v>
      </c>
      <c r="J80" s="247">
        <f>Revenue!K35</f>
        <v>0</v>
      </c>
      <c r="K80" s="243">
        <f>IF(ISBLANK(J80),"  ",IF(L80&gt;0,J80/L80,IF(J80&gt;0,1,0)))</f>
        <v>0</v>
      </c>
      <c r="L80" s="271">
        <f>J80+H80</f>
        <v>0</v>
      </c>
      <c r="M80" s="244">
        <f>IF(ISBLANK(L80),"  ",IF(L82&gt;0,L80/L82,IF(L80&gt;0,1,0)))</f>
        <v>0</v>
      </c>
    </row>
    <row r="81" spans="1:13" s="126" customFormat="1" ht="15" customHeight="1" thickBot="1" x14ac:dyDescent="0.3">
      <c r="A81" s="202" t="s">
        <v>161</v>
      </c>
      <c r="B81" s="266">
        <f>B79+B72+B51+B44+B52+B80</f>
        <v>16695683</v>
      </c>
      <c r="C81" s="267">
        <f t="shared" si="2"/>
        <v>0.3878810563482275</v>
      </c>
      <c r="D81" s="266">
        <f>D79+D72+D51+D44+D52+D80</f>
        <v>26347623</v>
      </c>
      <c r="E81" s="268">
        <f>IF(ISBLANK(D81),"  ",IF(F81&gt;0,D81/F81,IF(D81&gt;0,1,0)))</f>
        <v>0.61211894365177244</v>
      </c>
      <c r="F81" s="266">
        <f>F79+F72+F51+F44+F52+F80</f>
        <v>43043306</v>
      </c>
      <c r="G81" s="269">
        <f>IF(ISBLANK(F81),"  ",IF(F81&gt;0,F81/F81,IF(F81&gt;0,1,0)))</f>
        <v>1</v>
      </c>
      <c r="H81" s="266">
        <f>H79+H72+H51+H44+H52+H80</f>
        <v>16661271</v>
      </c>
      <c r="I81" s="267">
        <f>IF(ISBLANK(H81),"  ",IF(L81&gt;0,H81/L81,IF(H81&gt;0,1,0)))</f>
        <v>0.39099942459882614</v>
      </c>
      <c r="J81" s="266">
        <f>J79+J72+J51+J44+J52+J80</f>
        <v>25950738</v>
      </c>
      <c r="K81" s="268">
        <f>IF(ISBLANK(J81),"  ",IF(L81&gt;0,J81/L81,IF(J81&gt;0,1,0)))</f>
        <v>0.60900057540117392</v>
      </c>
      <c r="L81" s="266">
        <f>L79+L72+L51+L44+L52+L80</f>
        <v>42612009</v>
      </c>
      <c r="M81" s="269">
        <f>IF(ISBLANK(L81),"  ",IF(L81&gt;0,L81/L81,IF(L81&gt;0,1,0)))</f>
        <v>1</v>
      </c>
    </row>
    <row r="82" spans="1:13" ht="15" customHeight="1" thickTop="1" x14ac:dyDescent="0.25">
      <c r="A82" s="96" t="s">
        <v>251</v>
      </c>
    </row>
  </sheetData>
  <printOptions horizontalCentered="1"/>
  <pageMargins left="0" right="0" top="0.2" bottom="0.3" header="0.3" footer="0.2"/>
  <pageSetup scale="47" firstPageNumber="4" fitToHeight="0" orientation="landscape" useFirstPageNumber="1" r:id="rId1"/>
  <headerFooter>
    <oddFooter>&amp;C&amp;"Arial,Regular"&amp;12Page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D37" activePane="bottomRight" state="frozen"/>
      <selection activeCell="C38" sqref="C38"/>
      <selection pane="topRight" activeCell="C38" sqref="C38"/>
      <selection pane="bottomLeft" activeCell="C38" sqref="C38"/>
      <selection pane="bottomRight" activeCell="H37" sqref="H37"/>
    </sheetView>
  </sheetViews>
  <sheetFormatPr defaultColWidth="45.5546875" defaultRowHeight="15" customHeight="1" x14ac:dyDescent="0.25"/>
  <cols>
    <col min="1" max="1" width="45.77734375" style="96" customWidth="1"/>
    <col min="2" max="7" width="18.77734375" style="117" customWidth="1"/>
    <col min="8" max="250" width="12.44140625" style="96" customWidth="1"/>
    <col min="251" max="251" width="186.88671875" style="96" customWidth="1"/>
    <col min="252" max="252" width="56.44140625" style="96" customWidth="1"/>
    <col min="253" max="16384" width="45.5546875" style="96"/>
  </cols>
  <sheetData>
    <row r="1" spans="1:7" s="344" customFormat="1" ht="20.100000000000001" customHeight="1" x14ac:dyDescent="0.3">
      <c r="A1" s="339" t="s">
        <v>131</v>
      </c>
      <c r="B1" s="351"/>
      <c r="C1" s="351"/>
      <c r="D1" s="497" t="s">
        <v>79</v>
      </c>
      <c r="E1" s="342" t="str">
        <f>Revenue!B2</f>
        <v xml:space="preserve">Southern University Shreveport Campus </v>
      </c>
      <c r="F1" s="342"/>
      <c r="G1" s="342"/>
    </row>
    <row r="2" spans="1:7" s="344" customFormat="1" ht="20.100000000000001" customHeight="1" x14ac:dyDescent="0.3">
      <c r="A2" s="339" t="s">
        <v>385</v>
      </c>
      <c r="B2" s="351" t="s">
        <v>117</v>
      </c>
      <c r="C2" s="351"/>
      <c r="D2" s="351"/>
      <c r="E2" s="351"/>
      <c r="F2" s="351"/>
      <c r="G2" s="351"/>
    </row>
    <row r="3" spans="1:7" s="344" customFormat="1" ht="20.100000000000001" customHeight="1" thickBot="1" x14ac:dyDescent="0.35">
      <c r="A3" s="340" t="s">
        <v>233</v>
      </c>
      <c r="B3" s="353"/>
      <c r="C3" s="353"/>
      <c r="D3" s="353"/>
      <c r="E3" s="353"/>
      <c r="F3" s="353"/>
      <c r="G3" s="353"/>
    </row>
    <row r="4" spans="1:7" ht="15" customHeight="1" thickTop="1" x14ac:dyDescent="0.25">
      <c r="A4" s="167"/>
      <c r="B4" s="168"/>
      <c r="C4" s="169"/>
      <c r="D4" s="168"/>
      <c r="E4" s="169"/>
      <c r="F4" s="168" t="s">
        <v>117</v>
      </c>
      <c r="G4" s="169"/>
    </row>
    <row r="5" spans="1:7" ht="15" customHeight="1" x14ac:dyDescent="0.25">
      <c r="A5" s="170"/>
      <c r="C5" s="171"/>
      <c r="E5" s="171"/>
      <c r="G5" s="171"/>
    </row>
    <row r="6" spans="1:7" ht="15" customHeight="1" x14ac:dyDescent="0.25">
      <c r="A6" s="172"/>
      <c r="B6" s="173" t="s">
        <v>951</v>
      </c>
      <c r="C6" s="174"/>
      <c r="D6" s="173" t="s">
        <v>524</v>
      </c>
      <c r="E6" s="174"/>
      <c r="F6" s="173" t="s">
        <v>950</v>
      </c>
      <c r="G6" s="174"/>
    </row>
    <row r="7" spans="1:7" ht="15" customHeight="1" x14ac:dyDescent="0.25">
      <c r="A7" s="170" t="s">
        <v>117</v>
      </c>
      <c r="B7" s="117" t="s">
        <v>117</v>
      </c>
      <c r="C7" s="171" t="s">
        <v>117</v>
      </c>
      <c r="D7" s="117" t="s">
        <v>117</v>
      </c>
      <c r="E7" s="171" t="s">
        <v>117</v>
      </c>
      <c r="F7" s="117" t="s">
        <v>117</v>
      </c>
      <c r="G7" s="171" t="s">
        <v>117</v>
      </c>
    </row>
    <row r="8" spans="1:7" ht="15" customHeight="1" x14ac:dyDescent="0.25">
      <c r="A8" s="170" t="s">
        <v>117</v>
      </c>
      <c r="B8" s="117" t="s">
        <v>117</v>
      </c>
      <c r="C8" s="171" t="s">
        <v>117</v>
      </c>
      <c r="D8" s="117" t="s">
        <v>117</v>
      </c>
      <c r="E8" s="171" t="s">
        <v>117</v>
      </c>
      <c r="F8" s="117" t="s">
        <v>117</v>
      </c>
      <c r="G8" s="171" t="s">
        <v>117</v>
      </c>
    </row>
    <row r="9" spans="1:7" ht="15" customHeight="1" x14ac:dyDescent="0.25">
      <c r="A9" s="175" t="s">
        <v>117</v>
      </c>
      <c r="B9" s="176" t="s">
        <v>117</v>
      </c>
      <c r="C9" s="177" t="s">
        <v>117</v>
      </c>
      <c r="D9" s="176" t="s">
        <v>117</v>
      </c>
      <c r="E9" s="177" t="s">
        <v>117</v>
      </c>
      <c r="F9" s="176" t="s">
        <v>117</v>
      </c>
      <c r="G9" s="177" t="s">
        <v>117</v>
      </c>
    </row>
    <row r="10" spans="1:7" ht="15" customHeight="1" x14ac:dyDescent="0.25">
      <c r="A10" s="178" t="s">
        <v>202</v>
      </c>
      <c r="B10" s="179" t="s">
        <v>235</v>
      </c>
      <c r="C10" s="180" t="s">
        <v>236</v>
      </c>
      <c r="D10" s="179" t="s">
        <v>235</v>
      </c>
      <c r="E10" s="180" t="s">
        <v>236</v>
      </c>
      <c r="F10" s="179" t="s">
        <v>235</v>
      </c>
      <c r="G10" s="180" t="s">
        <v>236</v>
      </c>
    </row>
    <row r="11" spans="1:7" ht="15" customHeight="1" x14ac:dyDescent="0.25">
      <c r="A11" s="181" t="s">
        <v>237</v>
      </c>
      <c r="B11" s="182" t="s">
        <v>117</v>
      </c>
      <c r="C11" s="183" t="s">
        <v>117</v>
      </c>
      <c r="D11" s="182" t="s">
        <v>117</v>
      </c>
      <c r="E11" s="183" t="s">
        <v>117</v>
      </c>
      <c r="F11" s="182" t="s">
        <v>117</v>
      </c>
      <c r="G11" s="183" t="s">
        <v>117</v>
      </c>
    </row>
    <row r="12" spans="1:7" ht="15" customHeight="1" x14ac:dyDescent="0.25">
      <c r="A12" s="172" t="s">
        <v>141</v>
      </c>
      <c r="B12" s="117" t="s">
        <v>117</v>
      </c>
      <c r="C12" s="108"/>
      <c r="D12" s="117" t="s">
        <v>117</v>
      </c>
      <c r="E12" s="108"/>
      <c r="F12" s="117" t="s">
        <v>117</v>
      </c>
      <c r="G12" s="108"/>
    </row>
    <row r="13" spans="1:7" ht="15" customHeight="1" x14ac:dyDescent="0.25">
      <c r="A13" s="184" t="s">
        <v>396</v>
      </c>
      <c r="B13" s="185"/>
      <c r="C13" s="186"/>
      <c r="D13" s="187"/>
      <c r="E13" s="186"/>
      <c r="F13" s="187"/>
      <c r="G13" s="186"/>
    </row>
    <row r="14" spans="1:7" ht="15" customHeight="1" x14ac:dyDescent="0.25">
      <c r="A14" s="188" t="s">
        <v>403</v>
      </c>
      <c r="B14" s="182"/>
      <c r="C14" s="183"/>
      <c r="D14" s="182"/>
      <c r="E14" s="183"/>
      <c r="F14" s="182"/>
      <c r="G14" s="183"/>
    </row>
    <row r="15" spans="1:7" ht="15" customHeight="1" x14ac:dyDescent="0.25">
      <c r="A15" s="188" t="s">
        <v>404</v>
      </c>
      <c r="B15" s="182"/>
      <c r="C15" s="183"/>
      <c r="D15" s="182"/>
      <c r="E15" s="183"/>
      <c r="F15" s="182"/>
      <c r="G15" s="183"/>
    </row>
    <row r="16" spans="1:7" ht="15" customHeight="1" x14ac:dyDescent="0.25">
      <c r="A16" s="188" t="s">
        <v>402</v>
      </c>
      <c r="B16" s="182"/>
      <c r="C16" s="183"/>
      <c r="D16" s="182"/>
      <c r="E16" s="183"/>
      <c r="F16" s="182"/>
      <c r="G16" s="183"/>
    </row>
    <row r="17" spans="1:7" s="126" customFormat="1" ht="15" customHeight="1" x14ac:dyDescent="0.25">
      <c r="A17" s="189" t="s">
        <v>392</v>
      </c>
      <c r="B17" s="190">
        <f t="shared" ref="B17:G17" si="0">SUM(B14:B16)</f>
        <v>0</v>
      </c>
      <c r="C17" s="191">
        <f t="shared" si="0"/>
        <v>0</v>
      </c>
      <c r="D17" s="190">
        <f t="shared" si="0"/>
        <v>0</v>
      </c>
      <c r="E17" s="191">
        <f t="shared" si="0"/>
        <v>0</v>
      </c>
      <c r="F17" s="190">
        <f t="shared" si="0"/>
        <v>0</v>
      </c>
      <c r="G17" s="191">
        <f t="shared" si="0"/>
        <v>0</v>
      </c>
    </row>
    <row r="18" spans="1:7" s="126" customFormat="1" ht="15" customHeight="1" x14ac:dyDescent="0.25">
      <c r="A18" s="192"/>
      <c r="B18" s="193"/>
      <c r="C18" s="191"/>
      <c r="D18" s="193"/>
      <c r="E18" s="191"/>
      <c r="F18" s="193"/>
      <c r="G18" s="191"/>
    </row>
    <row r="19" spans="1:7" s="126" customFormat="1" ht="15" customHeight="1" x14ac:dyDescent="0.25">
      <c r="A19" s="192" t="s">
        <v>205</v>
      </c>
      <c r="B19" s="194"/>
      <c r="C19" s="191"/>
      <c r="D19" s="194"/>
      <c r="E19" s="191"/>
      <c r="F19" s="194"/>
      <c r="G19" s="191"/>
    </row>
    <row r="20" spans="1:7" s="126" customFormat="1" ht="15" customHeight="1" x14ac:dyDescent="0.25">
      <c r="A20" s="184" t="s">
        <v>394</v>
      </c>
      <c r="B20" s="182"/>
      <c r="C20" s="183"/>
      <c r="D20" s="182"/>
      <c r="E20" s="183"/>
      <c r="F20" s="182"/>
      <c r="G20" s="183"/>
    </row>
    <row r="21" spans="1:7" s="126" customFormat="1" ht="15" customHeight="1" x14ac:dyDescent="0.25">
      <c r="A21" s="188" t="s">
        <v>403</v>
      </c>
      <c r="B21" s="182"/>
      <c r="C21" s="183"/>
      <c r="D21" s="182"/>
      <c r="E21" s="183"/>
      <c r="F21" s="182"/>
      <c r="G21" s="183"/>
    </row>
    <row r="22" spans="1:7" s="126" customFormat="1" ht="15" customHeight="1" x14ac:dyDescent="0.25">
      <c r="A22" s="188" t="s">
        <v>404</v>
      </c>
      <c r="B22" s="182"/>
      <c r="C22" s="183"/>
      <c r="D22" s="182"/>
      <c r="E22" s="183"/>
      <c r="F22" s="182"/>
      <c r="G22" s="183"/>
    </row>
    <row r="23" spans="1:7" s="126" customFormat="1" ht="15" customHeight="1" x14ac:dyDescent="0.25">
      <c r="A23" s="188" t="s">
        <v>402</v>
      </c>
      <c r="B23" s="182"/>
      <c r="C23" s="183"/>
      <c r="D23" s="182"/>
      <c r="E23" s="183"/>
      <c r="F23" s="182"/>
      <c r="G23" s="183"/>
    </row>
    <row r="24" spans="1:7" s="126" customFormat="1" ht="15" customHeight="1" x14ac:dyDescent="0.25">
      <c r="A24" s="195" t="s">
        <v>395</v>
      </c>
      <c r="B24" s="190">
        <f t="shared" ref="B24:G24" si="1">SUM(B21:B23)</f>
        <v>0</v>
      </c>
      <c r="C24" s="191">
        <f t="shared" si="1"/>
        <v>0</v>
      </c>
      <c r="D24" s="190">
        <f t="shared" si="1"/>
        <v>0</v>
      </c>
      <c r="E24" s="191">
        <f t="shared" si="1"/>
        <v>0</v>
      </c>
      <c r="F24" s="190">
        <f t="shared" si="1"/>
        <v>0</v>
      </c>
      <c r="G24" s="191">
        <f t="shared" si="1"/>
        <v>0</v>
      </c>
    </row>
    <row r="25" spans="1:7" s="126" customFormat="1" ht="15" customHeight="1" x14ac:dyDescent="0.25">
      <c r="A25" s="184" t="s">
        <v>396</v>
      </c>
      <c r="B25" s="190"/>
      <c r="C25" s="191"/>
      <c r="D25" s="190"/>
      <c r="E25" s="191"/>
      <c r="F25" s="190"/>
      <c r="G25" s="191"/>
    </row>
    <row r="26" spans="1:7" s="126" customFormat="1" ht="15" customHeight="1" x14ac:dyDescent="0.25">
      <c r="A26" s="188" t="s">
        <v>403</v>
      </c>
      <c r="B26" s="182"/>
      <c r="C26" s="183"/>
      <c r="D26" s="182"/>
      <c r="E26" s="183"/>
      <c r="F26" s="182"/>
      <c r="G26" s="183"/>
    </row>
    <row r="27" spans="1:7" s="126" customFormat="1" ht="15" customHeight="1" x14ac:dyDescent="0.25">
      <c r="A27" s="188" t="s">
        <v>404</v>
      </c>
      <c r="B27" s="182"/>
      <c r="C27" s="183"/>
      <c r="D27" s="182"/>
      <c r="E27" s="183"/>
      <c r="F27" s="182"/>
      <c r="G27" s="183"/>
    </row>
    <row r="28" spans="1:7" s="126" customFormat="1" ht="15" customHeight="1" x14ac:dyDescent="0.25">
      <c r="A28" s="188" t="s">
        <v>402</v>
      </c>
      <c r="B28" s="190"/>
      <c r="C28" s="191"/>
      <c r="D28" s="190"/>
      <c r="E28" s="191"/>
      <c r="F28" s="190"/>
      <c r="G28" s="191"/>
    </row>
    <row r="29" spans="1:7" s="126" customFormat="1" ht="15" customHeight="1" x14ac:dyDescent="0.25">
      <c r="A29" s="195" t="s">
        <v>397</v>
      </c>
      <c r="B29" s="190">
        <f t="shared" ref="B29:G29" si="2">SUM(B26:B28)</f>
        <v>0</v>
      </c>
      <c r="C29" s="191">
        <f t="shared" si="2"/>
        <v>0</v>
      </c>
      <c r="D29" s="190">
        <f t="shared" si="2"/>
        <v>0</v>
      </c>
      <c r="E29" s="191">
        <f t="shared" si="2"/>
        <v>0</v>
      </c>
      <c r="F29" s="190">
        <f t="shared" si="2"/>
        <v>0</v>
      </c>
      <c r="G29" s="191">
        <f t="shared" si="2"/>
        <v>0</v>
      </c>
    </row>
    <row r="30" spans="1:7" s="126" customFormat="1" ht="15" customHeight="1" x14ac:dyDescent="0.25">
      <c r="A30" s="184" t="s">
        <v>117</v>
      </c>
      <c r="B30" s="190"/>
      <c r="C30" s="191"/>
      <c r="D30" s="190"/>
      <c r="E30" s="191"/>
      <c r="F30" s="190"/>
      <c r="G30" s="191"/>
    </row>
    <row r="31" spans="1:7" ht="15" customHeight="1" x14ac:dyDescent="0.25">
      <c r="A31" s="196" t="s">
        <v>393</v>
      </c>
      <c r="B31" s="197"/>
      <c r="C31" s="183"/>
      <c r="D31" s="197"/>
      <c r="E31" s="183"/>
      <c r="F31" s="197"/>
      <c r="G31" s="183"/>
    </row>
    <row r="32" spans="1:7" ht="15" customHeight="1" x14ac:dyDescent="0.25">
      <c r="A32" s="184" t="s">
        <v>386</v>
      </c>
      <c r="B32" s="182">
        <f>Revenue!F11</f>
        <v>0</v>
      </c>
      <c r="C32" s="198">
        <f>Revenue!G11</f>
        <v>78628</v>
      </c>
      <c r="D32" s="182">
        <f>Revenue!H11</f>
        <v>0</v>
      </c>
      <c r="E32" s="198">
        <f>Revenue!I11</f>
        <v>114238</v>
      </c>
      <c r="F32" s="182">
        <f>Revenue!J11</f>
        <v>0</v>
      </c>
      <c r="G32" s="198">
        <f>Revenue!K11</f>
        <v>93275</v>
      </c>
    </row>
    <row r="33" spans="1:7" ht="15" customHeight="1" x14ac:dyDescent="0.25">
      <c r="A33" s="184" t="s">
        <v>387</v>
      </c>
      <c r="B33" s="182">
        <f>Revenue!F12</f>
        <v>0</v>
      </c>
      <c r="C33" s="198">
        <f>Revenue!G12</f>
        <v>45910</v>
      </c>
      <c r="D33" s="182">
        <f>Revenue!H12</f>
        <v>0</v>
      </c>
      <c r="E33" s="198">
        <f>Revenue!I12</f>
        <v>46061</v>
      </c>
      <c r="F33" s="182">
        <f>Revenue!J12</f>
        <v>0</v>
      </c>
      <c r="G33" s="198">
        <f>Revenue!K12</f>
        <v>37608</v>
      </c>
    </row>
    <row r="34" spans="1:7" ht="15" customHeight="1" x14ac:dyDescent="0.25">
      <c r="A34" s="184" t="s">
        <v>421</v>
      </c>
      <c r="B34" s="182">
        <f>Revenue!F13</f>
        <v>0</v>
      </c>
      <c r="C34" s="198">
        <f>Revenue!G13</f>
        <v>87862</v>
      </c>
      <c r="D34" s="182">
        <f>Revenue!H13</f>
        <v>0</v>
      </c>
      <c r="E34" s="198">
        <f>Revenue!I13</f>
        <v>93795</v>
      </c>
      <c r="F34" s="182">
        <f>Revenue!J13</f>
        <v>0</v>
      </c>
      <c r="G34" s="198">
        <f>Revenue!K13</f>
        <v>76750</v>
      </c>
    </row>
    <row r="35" spans="1:7" ht="15" customHeight="1" x14ac:dyDescent="0.25">
      <c r="A35" s="184" t="s">
        <v>422</v>
      </c>
      <c r="B35" s="182">
        <f>Revenue!F16</f>
        <v>0</v>
      </c>
      <c r="C35" s="198">
        <f>Revenue!G16</f>
        <v>0</v>
      </c>
      <c r="D35" s="182">
        <f>Revenue!H16</f>
        <v>0</v>
      </c>
      <c r="E35" s="198">
        <f>Revenue!I16</f>
        <v>0</v>
      </c>
      <c r="F35" s="182">
        <f>Revenue!J16</f>
        <v>0</v>
      </c>
      <c r="G35" s="198">
        <f>Revenue!K16</f>
        <v>0</v>
      </c>
    </row>
    <row r="36" spans="1:7" ht="15" customHeight="1" x14ac:dyDescent="0.25">
      <c r="A36" s="184" t="s">
        <v>388</v>
      </c>
      <c r="B36" s="182">
        <f>Revenue!F14</f>
        <v>0</v>
      </c>
      <c r="C36" s="198">
        <f>Revenue!G14</f>
        <v>207360</v>
      </c>
      <c r="D36" s="182">
        <f>Revenue!H14</f>
        <v>0</v>
      </c>
      <c r="E36" s="198">
        <f>Revenue!I14</f>
        <v>285495</v>
      </c>
      <c r="F36" s="182">
        <f>Revenue!J14</f>
        <v>0</v>
      </c>
      <c r="G36" s="198">
        <f>Revenue!K14</f>
        <v>233370</v>
      </c>
    </row>
    <row r="37" spans="1:7" ht="15" customHeight="1" x14ac:dyDescent="0.25">
      <c r="A37" s="184" t="s">
        <v>389</v>
      </c>
      <c r="B37" s="182">
        <f>Revenue!F15</f>
        <v>0</v>
      </c>
      <c r="C37" s="198">
        <f>Revenue!G15</f>
        <v>113923</v>
      </c>
      <c r="D37" s="182">
        <f>Revenue!H15</f>
        <v>0</v>
      </c>
      <c r="E37" s="198">
        <f>Revenue!I15</f>
        <v>201216</v>
      </c>
      <c r="F37" s="182">
        <f>Revenue!J15</f>
        <v>0</v>
      </c>
      <c r="G37" s="198">
        <f>Revenue!K15</f>
        <v>163872</v>
      </c>
    </row>
    <row r="38" spans="1:7" ht="15" customHeight="1" x14ac:dyDescent="0.25">
      <c r="A38" s="184" t="s">
        <v>390</v>
      </c>
      <c r="B38" s="182">
        <f>Revenue!F17</f>
        <v>1320791</v>
      </c>
      <c r="C38" s="198">
        <f>Revenue!G17</f>
        <v>0</v>
      </c>
      <c r="D38" s="182">
        <f>Revenue!H17</f>
        <v>1522477</v>
      </c>
      <c r="E38" s="198">
        <f>Revenue!I17</f>
        <v>0</v>
      </c>
      <c r="F38" s="182">
        <f>Revenue!J17</f>
        <v>1873600</v>
      </c>
      <c r="G38" s="198">
        <f>Revenue!K17</f>
        <v>0</v>
      </c>
    </row>
    <row r="39" spans="1:7" ht="15" customHeight="1" x14ac:dyDescent="0.25">
      <c r="A39" s="184" t="s">
        <v>391</v>
      </c>
      <c r="B39" s="182">
        <f>Revenue!F18</f>
        <v>0</v>
      </c>
      <c r="C39" s="199">
        <f>Revenue!G18</f>
        <v>1056021</v>
      </c>
      <c r="D39" s="182">
        <f>Revenue!H18</f>
        <v>0</v>
      </c>
      <c r="E39" s="199">
        <f>Revenue!I18</f>
        <v>871036</v>
      </c>
      <c r="F39" s="182">
        <f>Revenue!J18</f>
        <v>0</v>
      </c>
      <c r="G39" s="199">
        <f>Revenue!K18</f>
        <v>1035108</v>
      </c>
    </row>
    <row r="40" spans="1:7" ht="15" customHeight="1" x14ac:dyDescent="0.25">
      <c r="A40" s="184" t="s">
        <v>411</v>
      </c>
      <c r="B40" s="182">
        <v>0</v>
      </c>
      <c r="C40" s="199">
        <f>Athletics!U13</f>
        <v>322056</v>
      </c>
      <c r="D40" s="182">
        <v>0</v>
      </c>
      <c r="E40" s="199">
        <f>Athletics!V13</f>
        <v>316202</v>
      </c>
      <c r="F40" s="182">
        <v>0</v>
      </c>
      <c r="G40" s="199">
        <f>Athletics!W13</f>
        <v>316790</v>
      </c>
    </row>
    <row r="41" spans="1:7" ht="15" customHeight="1" x14ac:dyDescent="0.3">
      <c r="A41" s="357" t="s">
        <v>398</v>
      </c>
      <c r="B41" s="182"/>
      <c r="C41" s="183"/>
      <c r="D41" s="182"/>
      <c r="E41" s="183"/>
      <c r="F41" s="182"/>
      <c r="G41" s="183"/>
    </row>
    <row r="42" spans="1:7" ht="15" customHeight="1" x14ac:dyDescent="0.25">
      <c r="A42" s="188" t="s">
        <v>403</v>
      </c>
      <c r="B42" s="182"/>
      <c r="C42" s="183"/>
      <c r="D42" s="182"/>
      <c r="E42" s="183"/>
      <c r="F42" s="182"/>
      <c r="G42" s="183"/>
    </row>
    <row r="43" spans="1:7" ht="15" customHeight="1" x14ac:dyDescent="0.25">
      <c r="A43" s="188" t="s">
        <v>404</v>
      </c>
      <c r="B43" s="182"/>
      <c r="C43" s="183"/>
      <c r="D43" s="182"/>
      <c r="E43" s="183"/>
      <c r="F43" s="182"/>
      <c r="G43" s="183"/>
    </row>
    <row r="44" spans="1:7" ht="15" customHeight="1" x14ac:dyDescent="0.25">
      <c r="A44" s="188" t="s">
        <v>402</v>
      </c>
      <c r="B44" s="182"/>
      <c r="C44" s="183"/>
      <c r="D44" s="182"/>
      <c r="E44" s="183"/>
      <c r="F44" s="182"/>
      <c r="G44" s="183"/>
    </row>
    <row r="45" spans="1:7" ht="15" customHeight="1" x14ac:dyDescent="0.25">
      <c r="A45" s="184" t="s">
        <v>401</v>
      </c>
      <c r="B45" s="182">
        <f t="shared" ref="B45:G45" si="3">SUM(B42:B44)</f>
        <v>0</v>
      </c>
      <c r="C45" s="183">
        <f t="shared" si="3"/>
        <v>0</v>
      </c>
      <c r="D45" s="182">
        <f t="shared" si="3"/>
        <v>0</v>
      </c>
      <c r="E45" s="183">
        <f t="shared" si="3"/>
        <v>0</v>
      </c>
      <c r="F45" s="182">
        <f t="shared" si="3"/>
        <v>0</v>
      </c>
      <c r="G45" s="183">
        <f t="shared" si="3"/>
        <v>0</v>
      </c>
    </row>
    <row r="46" spans="1:7" ht="15" customHeight="1" x14ac:dyDescent="0.3">
      <c r="A46" s="357" t="s">
        <v>399</v>
      </c>
      <c r="B46" s="182"/>
      <c r="C46" s="183"/>
      <c r="D46" s="182"/>
      <c r="E46" s="183"/>
      <c r="F46" s="182"/>
      <c r="G46" s="183"/>
    </row>
    <row r="47" spans="1:7" ht="15" customHeight="1" x14ac:dyDescent="0.25">
      <c r="A47" s="188" t="s">
        <v>403</v>
      </c>
      <c r="B47" s="182"/>
      <c r="C47" s="183"/>
      <c r="D47" s="182"/>
      <c r="E47" s="183"/>
      <c r="F47" s="182"/>
      <c r="G47" s="183"/>
    </row>
    <row r="48" spans="1:7" ht="15" customHeight="1" x14ac:dyDescent="0.25">
      <c r="A48" s="188" t="s">
        <v>404</v>
      </c>
      <c r="B48" s="182"/>
      <c r="C48" s="183"/>
      <c r="D48" s="182"/>
      <c r="E48" s="183"/>
      <c r="F48" s="182"/>
      <c r="G48" s="183"/>
    </row>
    <row r="49" spans="1:7" ht="15" customHeight="1" x14ac:dyDescent="0.25">
      <c r="A49" s="188" t="s">
        <v>402</v>
      </c>
      <c r="B49" s="182"/>
      <c r="C49" s="183"/>
      <c r="D49" s="182"/>
      <c r="E49" s="183"/>
      <c r="F49" s="182"/>
      <c r="G49" s="183"/>
    </row>
    <row r="50" spans="1:7" ht="15" customHeight="1" x14ac:dyDescent="0.25">
      <c r="A50" s="184" t="s">
        <v>400</v>
      </c>
      <c r="B50" s="182">
        <f t="shared" ref="B50:G50" si="4">SUM(B47:B49)</f>
        <v>0</v>
      </c>
      <c r="C50" s="183">
        <f t="shared" si="4"/>
        <v>0</v>
      </c>
      <c r="D50" s="182">
        <f t="shared" si="4"/>
        <v>0</v>
      </c>
      <c r="E50" s="183">
        <f t="shared" si="4"/>
        <v>0</v>
      </c>
      <c r="F50" s="182">
        <f t="shared" si="4"/>
        <v>0</v>
      </c>
      <c r="G50" s="183">
        <f t="shared" si="4"/>
        <v>0</v>
      </c>
    </row>
    <row r="51" spans="1:7" s="126" customFormat="1" ht="15" customHeight="1" x14ac:dyDescent="0.25">
      <c r="A51" s="195" t="s">
        <v>449</v>
      </c>
      <c r="B51" s="200">
        <f t="shared" ref="B51:G51" si="5">SUM(B32:B40,B45,B50)</f>
        <v>1320791</v>
      </c>
      <c r="C51" s="191">
        <f t="shared" si="5"/>
        <v>1911760</v>
      </c>
      <c r="D51" s="200">
        <f t="shared" si="5"/>
        <v>1522477</v>
      </c>
      <c r="E51" s="191">
        <f t="shared" si="5"/>
        <v>1928043</v>
      </c>
      <c r="F51" s="200">
        <f t="shared" si="5"/>
        <v>1873600</v>
      </c>
      <c r="G51" s="191">
        <f t="shared" si="5"/>
        <v>1956773</v>
      </c>
    </row>
    <row r="52" spans="1:7" s="126" customFormat="1" ht="15" customHeight="1" x14ac:dyDescent="0.25">
      <c r="A52" s="195"/>
      <c r="B52" s="190"/>
      <c r="C52" s="191"/>
      <c r="D52" s="190"/>
      <c r="E52" s="191"/>
      <c r="F52" s="190"/>
      <c r="G52" s="191"/>
    </row>
    <row r="53" spans="1:7" s="126" customFormat="1" ht="15" customHeight="1" x14ac:dyDescent="0.25">
      <c r="A53" s="184" t="s">
        <v>222</v>
      </c>
      <c r="B53" s="190"/>
      <c r="C53" s="191"/>
      <c r="D53" s="190"/>
      <c r="E53" s="191"/>
      <c r="F53" s="190"/>
      <c r="G53" s="191"/>
    </row>
    <row r="54" spans="1:7" ht="15" customHeight="1" x14ac:dyDescent="0.25">
      <c r="A54" s="188" t="s">
        <v>403</v>
      </c>
      <c r="B54" s="182"/>
      <c r="C54" s="183"/>
      <c r="D54" s="182"/>
      <c r="E54" s="183"/>
      <c r="F54" s="182"/>
      <c r="G54" s="183"/>
    </row>
    <row r="55" spans="1:7" ht="15" customHeight="1" x14ac:dyDescent="0.25">
      <c r="A55" s="188" t="s">
        <v>404</v>
      </c>
      <c r="B55" s="182"/>
      <c r="C55" s="183"/>
      <c r="D55" s="182"/>
      <c r="E55" s="183"/>
      <c r="F55" s="182"/>
      <c r="G55" s="183"/>
    </row>
    <row r="56" spans="1:7" ht="15" customHeight="1" x14ac:dyDescent="0.25">
      <c r="A56" s="188" t="s">
        <v>402</v>
      </c>
      <c r="B56" s="182"/>
      <c r="C56" s="183"/>
      <c r="D56" s="182"/>
      <c r="E56" s="183"/>
      <c r="F56" s="182"/>
      <c r="G56" s="183"/>
    </row>
    <row r="57" spans="1:7" s="126" customFormat="1" ht="15" customHeight="1" x14ac:dyDescent="0.25">
      <c r="A57" s="201" t="s">
        <v>406</v>
      </c>
      <c r="B57" s="190">
        <f t="shared" ref="B57:G57" si="6">SUM(B54:B56)</f>
        <v>0</v>
      </c>
      <c r="C57" s="191">
        <f t="shared" si="6"/>
        <v>0</v>
      </c>
      <c r="D57" s="190">
        <f t="shared" si="6"/>
        <v>0</v>
      </c>
      <c r="E57" s="191">
        <f t="shared" si="6"/>
        <v>0</v>
      </c>
      <c r="F57" s="190">
        <f t="shared" si="6"/>
        <v>0</v>
      </c>
      <c r="G57" s="191">
        <f t="shared" si="6"/>
        <v>0</v>
      </c>
    </row>
    <row r="58" spans="1:7" s="126" customFormat="1" ht="15" customHeight="1" x14ac:dyDescent="0.25">
      <c r="A58" s="172"/>
      <c r="B58" s="190"/>
      <c r="C58" s="191"/>
      <c r="D58" s="190"/>
      <c r="E58" s="191"/>
      <c r="F58" s="190"/>
      <c r="G58" s="191"/>
    </row>
    <row r="59" spans="1:7" ht="15" customHeight="1" x14ac:dyDescent="0.25">
      <c r="A59" s="172" t="s">
        <v>224</v>
      </c>
      <c r="B59" s="197"/>
      <c r="C59" s="183"/>
      <c r="D59" s="197"/>
      <c r="E59" s="183"/>
      <c r="F59" s="197"/>
      <c r="G59" s="183"/>
    </row>
    <row r="60" spans="1:7" ht="15" customHeight="1" x14ac:dyDescent="0.25">
      <c r="A60" s="196" t="s">
        <v>227</v>
      </c>
      <c r="B60" s="197"/>
      <c r="C60" s="183"/>
      <c r="D60" s="197"/>
      <c r="E60" s="183"/>
      <c r="F60" s="197"/>
      <c r="G60" s="183"/>
    </row>
    <row r="61" spans="1:7" ht="15" customHeight="1" x14ac:dyDescent="0.25">
      <c r="A61" s="181" t="s">
        <v>252</v>
      </c>
      <c r="B61" s="182"/>
      <c r="C61" s="183"/>
      <c r="D61" s="182"/>
      <c r="E61" s="183"/>
      <c r="F61" s="182"/>
      <c r="G61" s="183"/>
    </row>
    <row r="62" spans="1:7" ht="15" customHeight="1" x14ac:dyDescent="0.25">
      <c r="A62" s="188" t="s">
        <v>403</v>
      </c>
      <c r="B62" s="182"/>
      <c r="C62" s="183"/>
      <c r="D62" s="182"/>
      <c r="E62" s="183"/>
      <c r="F62" s="182"/>
      <c r="G62" s="183"/>
    </row>
    <row r="63" spans="1:7" ht="15" customHeight="1" x14ac:dyDescent="0.25">
      <c r="A63" s="188" t="s">
        <v>404</v>
      </c>
      <c r="B63" s="182"/>
      <c r="C63" s="183"/>
      <c r="D63" s="182"/>
      <c r="E63" s="183"/>
      <c r="F63" s="182"/>
      <c r="G63" s="183"/>
    </row>
    <row r="64" spans="1:7" ht="15" customHeight="1" x14ac:dyDescent="0.25">
      <c r="A64" s="188" t="s">
        <v>402</v>
      </c>
      <c r="B64" s="182"/>
      <c r="C64" s="183"/>
      <c r="D64" s="182"/>
      <c r="E64" s="183"/>
      <c r="F64" s="182"/>
      <c r="G64" s="183"/>
    </row>
    <row r="65" spans="1:7" s="126" customFormat="1" ht="15" customHeight="1" thickBot="1" x14ac:dyDescent="0.3">
      <c r="A65" s="202" t="s">
        <v>405</v>
      </c>
      <c r="B65" s="203">
        <f t="shared" ref="B65:G65" si="7">SUM(B62:B64)</f>
        <v>0</v>
      </c>
      <c r="C65" s="204">
        <f t="shared" si="7"/>
        <v>0</v>
      </c>
      <c r="D65" s="203">
        <f t="shared" si="7"/>
        <v>0</v>
      </c>
      <c r="E65" s="204">
        <f t="shared" si="7"/>
        <v>0</v>
      </c>
      <c r="F65" s="203">
        <f t="shared" si="7"/>
        <v>0</v>
      </c>
      <c r="G65" s="204">
        <f t="shared" si="7"/>
        <v>0</v>
      </c>
    </row>
    <row r="66" spans="1:7" ht="15" customHeight="1" thickTop="1" x14ac:dyDescent="0.25"/>
    <row r="67" spans="1:7" ht="15" customHeight="1" x14ac:dyDescent="0.25">
      <c r="A67" s="96" t="s">
        <v>117</v>
      </c>
      <c r="D67" s="117" t="s">
        <v>117</v>
      </c>
    </row>
    <row r="68" spans="1:7" ht="15" customHeight="1" x14ac:dyDescent="0.25">
      <c r="A68" s="96" t="s">
        <v>117</v>
      </c>
    </row>
    <row r="70" spans="1:7" ht="15" customHeight="1" x14ac:dyDescent="0.25">
      <c r="A70" s="96" t="s">
        <v>117</v>
      </c>
    </row>
  </sheetData>
  <printOptions horizontalCentered="1"/>
  <pageMargins left="0.5" right="0.5" top="0.75" bottom="0.5" header="0.3" footer="0.25"/>
  <pageSetup scale="60" firstPageNumber="5" orientation="portrait" useFirstPageNumber="1" r:id="rId1"/>
  <headerFooter>
    <oddFooter>&amp;C&amp;"Arial,Regular"&amp;12Page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C7" activePane="bottomRight" state="frozen"/>
      <selection activeCell="C38" sqref="C38"/>
      <selection pane="topRight" activeCell="C38" sqref="C38"/>
      <selection pane="bottomLeft" activeCell="C38" sqref="C38"/>
      <selection pane="bottomRight" activeCell="A11" sqref="A11"/>
    </sheetView>
  </sheetViews>
  <sheetFormatPr defaultColWidth="15.88671875" defaultRowHeight="15" customHeight="1" x14ac:dyDescent="0.25"/>
  <cols>
    <col min="1" max="1" width="61.88671875" style="96" customWidth="1"/>
    <col min="2" max="5" width="19.88671875" style="119" customWidth="1"/>
    <col min="6" max="16384" width="15.88671875" style="96"/>
  </cols>
  <sheetData>
    <row r="1" spans="1:7" s="344" customFormat="1" ht="15" customHeight="1" x14ac:dyDescent="0.3">
      <c r="A1" s="339" t="s">
        <v>131</v>
      </c>
      <c r="B1" s="341"/>
      <c r="C1" s="341"/>
      <c r="D1" s="341"/>
      <c r="E1" s="341"/>
    </row>
    <row r="2" spans="1:7" s="344" customFormat="1" ht="15" customHeight="1" x14ac:dyDescent="0.3">
      <c r="A2" s="339" t="s">
        <v>258</v>
      </c>
      <c r="B2" s="495" t="s">
        <v>79</v>
      </c>
      <c r="C2" s="342" t="str">
        <f>Revenue!B2</f>
        <v xml:space="preserve">Southern University Shreveport Campus </v>
      </c>
      <c r="D2" s="342"/>
      <c r="E2" s="343"/>
    </row>
    <row r="3" spans="1:7" s="344" customFormat="1" ht="15" customHeight="1" thickBot="1" x14ac:dyDescent="0.35">
      <c r="A3" s="340" t="s">
        <v>259</v>
      </c>
      <c r="B3" s="346"/>
      <c r="C3" s="346"/>
      <c r="D3" s="346"/>
      <c r="E3" s="346"/>
      <c r="F3" s="345"/>
      <c r="G3" s="345"/>
    </row>
    <row r="4" spans="1:7" ht="15" customHeight="1" thickTop="1" x14ac:dyDescent="0.25">
      <c r="A4" s="130"/>
      <c r="B4" s="131"/>
      <c r="C4" s="131"/>
      <c r="D4" s="131"/>
      <c r="E4" s="131"/>
    </row>
    <row r="5" spans="1:7" ht="15" customHeight="1" x14ac:dyDescent="0.25">
      <c r="A5" s="132" t="s">
        <v>260</v>
      </c>
      <c r="B5" s="133" t="s">
        <v>135</v>
      </c>
      <c r="C5" s="133" t="s">
        <v>136</v>
      </c>
      <c r="D5" s="133" t="s">
        <v>136</v>
      </c>
      <c r="E5" s="134" t="s">
        <v>953</v>
      </c>
    </row>
    <row r="6" spans="1:7" ht="15" customHeight="1" x14ac:dyDescent="0.25">
      <c r="A6" s="135"/>
      <c r="B6" s="133" t="s">
        <v>525</v>
      </c>
      <c r="C6" s="133" t="s">
        <v>525</v>
      </c>
      <c r="D6" s="133" t="s">
        <v>952</v>
      </c>
      <c r="E6" s="134" t="s">
        <v>525</v>
      </c>
    </row>
    <row r="7" spans="1:7" ht="15" customHeight="1" x14ac:dyDescent="0.25">
      <c r="A7" s="136" t="s">
        <v>178</v>
      </c>
      <c r="B7" s="124">
        <f>Instruction!F7</f>
        <v>3670807</v>
      </c>
      <c r="C7" s="124">
        <f>Instruction!H7</f>
        <v>3599812</v>
      </c>
      <c r="D7" s="124">
        <f>Instruction!J7</f>
        <v>3675113</v>
      </c>
      <c r="E7" s="137">
        <f>D7-C7</f>
        <v>75301</v>
      </c>
    </row>
    <row r="8" spans="1:7" ht="15" customHeight="1" x14ac:dyDescent="0.25">
      <c r="A8" s="136" t="s">
        <v>179</v>
      </c>
      <c r="B8" s="124">
        <f>Instruction!F8</f>
        <v>0</v>
      </c>
      <c r="C8" s="124">
        <f>Instruction!H8</f>
        <v>0</v>
      </c>
      <c r="D8" s="124">
        <f>Instruction!J8</f>
        <v>0</v>
      </c>
      <c r="E8" s="137">
        <f t="shared" ref="E8:E22" si="0">D8-C8</f>
        <v>0</v>
      </c>
    </row>
    <row r="9" spans="1:7" ht="15" customHeight="1" x14ac:dyDescent="0.25">
      <c r="A9" s="136" t="s">
        <v>180</v>
      </c>
      <c r="B9" s="124">
        <f>Instruction!F9</f>
        <v>1139757</v>
      </c>
      <c r="C9" s="124">
        <f>Instruction!H9</f>
        <v>1215034</v>
      </c>
      <c r="D9" s="124">
        <f>Instruction!J9</f>
        <v>1251202</v>
      </c>
      <c r="E9" s="137">
        <f t="shared" si="0"/>
        <v>36168</v>
      </c>
    </row>
    <row r="10" spans="1:7" s="126" customFormat="1" ht="15" customHeight="1" x14ac:dyDescent="0.25">
      <c r="A10" s="138" t="s">
        <v>181</v>
      </c>
      <c r="B10" s="139">
        <f>B9+B8+B7</f>
        <v>4810564</v>
      </c>
      <c r="C10" s="139">
        <f>C9+C8+C7</f>
        <v>4814846</v>
      </c>
      <c r="D10" s="139">
        <f>D9+D8+D7</f>
        <v>4926315</v>
      </c>
      <c r="E10" s="140">
        <f t="shared" si="0"/>
        <v>111469</v>
      </c>
    </row>
    <row r="11" spans="1:7" ht="15" customHeight="1" x14ac:dyDescent="0.25">
      <c r="A11" s="136" t="s">
        <v>261</v>
      </c>
      <c r="B11" s="124">
        <f>Instruction!F12</f>
        <v>751</v>
      </c>
      <c r="C11" s="124">
        <f>Instruction!H12</f>
        <v>3000</v>
      </c>
      <c r="D11" s="124">
        <f>Instruction!J12</f>
        <v>3000</v>
      </c>
      <c r="E11" s="137">
        <f t="shared" si="0"/>
        <v>0</v>
      </c>
    </row>
    <row r="12" spans="1:7" ht="15" customHeight="1" x14ac:dyDescent="0.25">
      <c r="A12" s="136" t="s">
        <v>262</v>
      </c>
      <c r="B12" s="124">
        <f>Instruction!F14</f>
        <v>111434</v>
      </c>
      <c r="C12" s="124">
        <f>Instruction!H14</f>
        <v>103000</v>
      </c>
      <c r="D12" s="124">
        <f>Instruction!J14</f>
        <v>112729</v>
      </c>
      <c r="E12" s="137">
        <f t="shared" si="0"/>
        <v>9729</v>
      </c>
    </row>
    <row r="13" spans="1:7" ht="15" customHeight="1" x14ac:dyDescent="0.25">
      <c r="A13" s="136" t="s">
        <v>263</v>
      </c>
      <c r="B13" s="124">
        <f>Instruction!F16</f>
        <v>2762</v>
      </c>
      <c r="C13" s="124">
        <f>Instruction!H16</f>
        <v>5000</v>
      </c>
      <c r="D13" s="124">
        <f>Instruction!J16</f>
        <v>5000</v>
      </c>
      <c r="E13" s="137">
        <f t="shared" si="0"/>
        <v>0</v>
      </c>
    </row>
    <row r="14" spans="1:7" s="126" customFormat="1" ht="15" customHeight="1" x14ac:dyDescent="0.25">
      <c r="A14" s="138" t="s">
        <v>185</v>
      </c>
      <c r="B14" s="139">
        <f>B13+B12+B11</f>
        <v>114947</v>
      </c>
      <c r="C14" s="139">
        <f>C13+C12+C11</f>
        <v>111000</v>
      </c>
      <c r="D14" s="139">
        <f>D13+D12+D11</f>
        <v>120729</v>
      </c>
      <c r="E14" s="140">
        <f>D14-C14</f>
        <v>9729</v>
      </c>
    </row>
    <row r="15" spans="1:7" ht="15" customHeight="1" x14ac:dyDescent="0.25">
      <c r="A15" s="136" t="s">
        <v>264</v>
      </c>
      <c r="B15" s="124">
        <f>Instruction!F27</f>
        <v>0</v>
      </c>
      <c r="C15" s="124">
        <f>Instruction!H27</f>
        <v>0</v>
      </c>
      <c r="D15" s="124">
        <f>Instruction!J27</f>
        <v>0</v>
      </c>
      <c r="E15" s="137">
        <f t="shared" si="0"/>
        <v>0</v>
      </c>
    </row>
    <row r="16" spans="1:7" ht="15" customHeight="1" x14ac:dyDescent="0.25">
      <c r="A16" s="136" t="s">
        <v>265</v>
      </c>
      <c r="B16" s="124">
        <f>Instruction!F29</f>
        <v>0</v>
      </c>
      <c r="C16" s="124">
        <f>Instruction!H29</f>
        <v>0</v>
      </c>
      <c r="D16" s="124">
        <f>Instruction!J29</f>
        <v>0</v>
      </c>
      <c r="E16" s="137">
        <f t="shared" si="0"/>
        <v>0</v>
      </c>
    </row>
    <row r="17" spans="1:6" ht="15" customHeight="1" x14ac:dyDescent="0.25">
      <c r="A17" s="136" t="s">
        <v>266</v>
      </c>
      <c r="B17" s="124">
        <f>Instruction!F37</f>
        <v>0</v>
      </c>
      <c r="C17" s="124">
        <f>Instruction!H37</f>
        <v>0</v>
      </c>
      <c r="D17" s="124">
        <f>Instruction!J37</f>
        <v>0</v>
      </c>
      <c r="E17" s="137">
        <f>D17-C17</f>
        <v>0</v>
      </c>
    </row>
    <row r="18" spans="1:6" ht="15" customHeight="1" x14ac:dyDescent="0.25">
      <c r="A18" s="136" t="s">
        <v>267</v>
      </c>
      <c r="B18" s="124">
        <f>Instruction!F39</f>
        <v>0</v>
      </c>
      <c r="C18" s="124">
        <f>Instruction!H39</f>
        <v>0</v>
      </c>
      <c r="D18" s="124">
        <f>Instruction!J39</f>
        <v>0</v>
      </c>
      <c r="E18" s="137">
        <f>D18-C18</f>
        <v>0</v>
      </c>
    </row>
    <row r="19" spans="1:6" s="126" customFormat="1" ht="15" customHeight="1" x14ac:dyDescent="0.25">
      <c r="A19" s="138" t="s">
        <v>190</v>
      </c>
      <c r="B19" s="139">
        <f>B18+B17+B16+B15</f>
        <v>0</v>
      </c>
      <c r="C19" s="139">
        <f>C18+C17+C16+C15</f>
        <v>0</v>
      </c>
      <c r="D19" s="139">
        <f>D18+D17+D16+D15</f>
        <v>0</v>
      </c>
      <c r="E19" s="140">
        <f>D19-C19</f>
        <v>0</v>
      </c>
    </row>
    <row r="20" spans="1:6" ht="15" customHeight="1" x14ac:dyDescent="0.25">
      <c r="A20" s="136" t="s">
        <v>268</v>
      </c>
      <c r="B20" s="124">
        <f>Instruction!F32+Instruction!F34</f>
        <v>0</v>
      </c>
      <c r="C20" s="124">
        <f>Instruction!H32+Instruction!H34</f>
        <v>0</v>
      </c>
      <c r="D20" s="124">
        <f>Instruction!J32+Instruction!J34</f>
        <v>0</v>
      </c>
      <c r="E20" s="137">
        <f t="shared" si="0"/>
        <v>0</v>
      </c>
    </row>
    <row r="21" spans="1:6" ht="15" customHeight="1" x14ac:dyDescent="0.25">
      <c r="A21" s="136" t="s">
        <v>269</v>
      </c>
      <c r="B21" s="124">
        <f>Instruction!F31</f>
        <v>0</v>
      </c>
      <c r="C21" s="124">
        <f>Instruction!H31</f>
        <v>0</v>
      </c>
      <c r="D21" s="124">
        <f>Instruction!J31</f>
        <v>0</v>
      </c>
      <c r="E21" s="137">
        <f t="shared" si="0"/>
        <v>0</v>
      </c>
    </row>
    <row r="22" spans="1:6" ht="15" customHeight="1" x14ac:dyDescent="0.25">
      <c r="A22" s="136" t="s">
        <v>270</v>
      </c>
      <c r="B22" s="124">
        <f>Instruction!F33</f>
        <v>0</v>
      </c>
      <c r="C22" s="124">
        <f>Instruction!H33</f>
        <v>0</v>
      </c>
      <c r="D22" s="124">
        <f>Instruction!J33</f>
        <v>0</v>
      </c>
      <c r="E22" s="137">
        <f t="shared" si="0"/>
        <v>0</v>
      </c>
    </row>
    <row r="23" spans="1:6" s="126" customFormat="1" ht="15" customHeight="1" x14ac:dyDescent="0.25">
      <c r="A23" s="138" t="s">
        <v>194</v>
      </c>
      <c r="B23" s="139">
        <f>B22+B21+B20</f>
        <v>0</v>
      </c>
      <c r="C23" s="139">
        <f>C22+C21+C20</f>
        <v>0</v>
      </c>
      <c r="D23" s="139">
        <f>D22+D21+D20</f>
        <v>0</v>
      </c>
      <c r="E23" s="140">
        <f>D23-C23</f>
        <v>0</v>
      </c>
    </row>
    <row r="24" spans="1:6" s="126" customFormat="1" ht="15" customHeight="1" x14ac:dyDescent="0.25">
      <c r="A24" s="138" t="s">
        <v>297</v>
      </c>
      <c r="B24" s="139">
        <f>Instruction!F42</f>
        <v>0</v>
      </c>
      <c r="C24" s="139">
        <f>Instruction!H42</f>
        <v>0</v>
      </c>
      <c r="D24" s="139">
        <f>Instruction!J42</f>
        <v>0</v>
      </c>
      <c r="E24" s="140">
        <f>D24-C24</f>
        <v>0</v>
      </c>
    </row>
    <row r="25" spans="1:6" s="126" customFormat="1" ht="15" customHeight="1" x14ac:dyDescent="0.25">
      <c r="A25" s="138" t="s">
        <v>271</v>
      </c>
      <c r="B25" s="139">
        <f>B23+B19+B14+B10+B24</f>
        <v>4925511</v>
      </c>
      <c r="C25" s="139">
        <f>C23+C19+C14+C10+C24</f>
        <v>4925846</v>
      </c>
      <c r="D25" s="139">
        <f>D23+D19+D14+D10+D24</f>
        <v>5047044</v>
      </c>
      <c r="E25" s="140">
        <f>D25-C25</f>
        <v>121198</v>
      </c>
    </row>
    <row r="26" spans="1:6" ht="15" customHeight="1" x14ac:dyDescent="0.25">
      <c r="A26" s="141" t="s">
        <v>117</v>
      </c>
      <c r="B26" s="142"/>
      <c r="C26" s="142"/>
      <c r="D26" s="142"/>
      <c r="E26" s="143"/>
      <c r="F26" s="96" t="s">
        <v>117</v>
      </c>
    </row>
    <row r="27" spans="1:6" ht="15" customHeight="1" x14ac:dyDescent="0.25">
      <c r="A27" s="138" t="s">
        <v>272</v>
      </c>
      <c r="B27" s="133" t="str">
        <f>B5</f>
        <v>Actual</v>
      </c>
      <c r="C27" s="133" t="s">
        <v>136</v>
      </c>
      <c r="D27" s="133" t="s">
        <v>136</v>
      </c>
      <c r="E27" s="134" t="str">
        <f>E5</f>
        <v>2024-25 +/-</v>
      </c>
    </row>
    <row r="28" spans="1:6" ht="15" customHeight="1" x14ac:dyDescent="0.25">
      <c r="A28" s="144" t="s">
        <v>117</v>
      </c>
      <c r="B28" s="133" t="str">
        <f>B6</f>
        <v>2023-24</v>
      </c>
      <c r="C28" s="133" t="str">
        <f>C6</f>
        <v>2023-24</v>
      </c>
      <c r="D28" s="133" t="str">
        <f>D6</f>
        <v>2024-25</v>
      </c>
      <c r="E28" s="134" t="str">
        <f>E6</f>
        <v>2023-24</v>
      </c>
    </row>
    <row r="29" spans="1:6" ht="15" customHeight="1" x14ac:dyDescent="0.25">
      <c r="A29" s="136" t="s">
        <v>178</v>
      </c>
      <c r="B29" s="124">
        <f>Research!F7</f>
        <v>0</v>
      </c>
      <c r="C29" s="124">
        <f>Research!H7</f>
        <v>0</v>
      </c>
      <c r="D29" s="124">
        <f>Research!J7</f>
        <v>0</v>
      </c>
      <c r="E29" s="137">
        <f t="shared" ref="E29:E47" si="1">D29-C29</f>
        <v>0</v>
      </c>
    </row>
    <row r="30" spans="1:6" ht="15" customHeight="1" x14ac:dyDescent="0.25">
      <c r="A30" s="136" t="s">
        <v>179</v>
      </c>
      <c r="B30" s="124">
        <f>Research!F8</f>
        <v>0</v>
      </c>
      <c r="C30" s="124">
        <f>Research!H8</f>
        <v>0</v>
      </c>
      <c r="D30" s="124">
        <f>Research!J8</f>
        <v>0</v>
      </c>
      <c r="E30" s="137">
        <f t="shared" si="1"/>
        <v>0</v>
      </c>
    </row>
    <row r="31" spans="1:6" ht="15" customHeight="1" x14ac:dyDescent="0.25">
      <c r="A31" s="136" t="s">
        <v>180</v>
      </c>
      <c r="B31" s="124">
        <f>Research!F9</f>
        <v>0</v>
      </c>
      <c r="C31" s="124">
        <f>Research!H9</f>
        <v>0</v>
      </c>
      <c r="D31" s="124">
        <f>Research!J9</f>
        <v>0</v>
      </c>
      <c r="E31" s="137">
        <f t="shared" si="1"/>
        <v>0</v>
      </c>
    </row>
    <row r="32" spans="1:6" s="126" customFormat="1" ht="15" customHeight="1" x14ac:dyDescent="0.25">
      <c r="A32" s="138" t="s">
        <v>181</v>
      </c>
      <c r="B32" s="139">
        <f>B31+B30+B29</f>
        <v>0</v>
      </c>
      <c r="C32" s="139">
        <f>C31+C30+C29</f>
        <v>0</v>
      </c>
      <c r="D32" s="139">
        <f>D31+D30+D29</f>
        <v>0</v>
      </c>
      <c r="E32" s="140">
        <f t="shared" si="1"/>
        <v>0</v>
      </c>
    </row>
    <row r="33" spans="1:5" ht="15" customHeight="1" x14ac:dyDescent="0.25">
      <c r="A33" s="136" t="s">
        <v>261</v>
      </c>
      <c r="B33" s="124">
        <f>Research!F12</f>
        <v>0</v>
      </c>
      <c r="C33" s="124">
        <f>Research!H12</f>
        <v>0</v>
      </c>
      <c r="D33" s="124">
        <f>Research!J12</f>
        <v>0</v>
      </c>
      <c r="E33" s="137">
        <f t="shared" si="1"/>
        <v>0</v>
      </c>
    </row>
    <row r="34" spans="1:5" ht="15" customHeight="1" x14ac:dyDescent="0.25">
      <c r="A34" s="136" t="s">
        <v>262</v>
      </c>
      <c r="B34" s="124">
        <f>Research!F14</f>
        <v>0</v>
      </c>
      <c r="C34" s="124">
        <f>Research!H14</f>
        <v>0</v>
      </c>
      <c r="D34" s="124">
        <f>Research!J14</f>
        <v>0</v>
      </c>
      <c r="E34" s="137">
        <f t="shared" si="1"/>
        <v>0</v>
      </c>
    </row>
    <row r="35" spans="1:5" ht="15" customHeight="1" x14ac:dyDescent="0.25">
      <c r="A35" s="136" t="s">
        <v>263</v>
      </c>
      <c r="B35" s="124">
        <f>Research!F16</f>
        <v>0</v>
      </c>
      <c r="C35" s="124">
        <f>Research!H16</f>
        <v>0</v>
      </c>
      <c r="D35" s="124">
        <f>Research!J16</f>
        <v>0</v>
      </c>
      <c r="E35" s="137">
        <f t="shared" si="1"/>
        <v>0</v>
      </c>
    </row>
    <row r="36" spans="1:5" s="126" customFormat="1" ht="15" customHeight="1" x14ac:dyDescent="0.25">
      <c r="A36" s="138" t="s">
        <v>185</v>
      </c>
      <c r="B36" s="139">
        <f>B35+B34+B33</f>
        <v>0</v>
      </c>
      <c r="C36" s="139">
        <f>C35+C34+C33</f>
        <v>0</v>
      </c>
      <c r="D36" s="139">
        <f>D35+D34+D33</f>
        <v>0</v>
      </c>
      <c r="E36" s="140">
        <f t="shared" si="1"/>
        <v>0</v>
      </c>
    </row>
    <row r="37" spans="1:5" ht="15" customHeight="1" x14ac:dyDescent="0.25">
      <c r="A37" s="136" t="s">
        <v>264</v>
      </c>
      <c r="B37" s="124">
        <f>Research!F27</f>
        <v>0</v>
      </c>
      <c r="C37" s="124">
        <f>Research!H27</f>
        <v>0</v>
      </c>
      <c r="D37" s="124">
        <f>Research!J27</f>
        <v>0</v>
      </c>
      <c r="E37" s="137">
        <f t="shared" si="1"/>
        <v>0</v>
      </c>
    </row>
    <row r="38" spans="1:5" ht="15" customHeight="1" x14ac:dyDescent="0.25">
      <c r="A38" s="136" t="s">
        <v>265</v>
      </c>
      <c r="B38" s="124">
        <f>Research!F29</f>
        <v>0</v>
      </c>
      <c r="C38" s="124">
        <f>Research!H29</f>
        <v>0</v>
      </c>
      <c r="D38" s="124">
        <f>Research!J29</f>
        <v>0</v>
      </c>
      <c r="E38" s="137">
        <f t="shared" si="1"/>
        <v>0</v>
      </c>
    </row>
    <row r="39" spans="1:5" ht="15" customHeight="1" x14ac:dyDescent="0.25">
      <c r="A39" s="136" t="s">
        <v>266</v>
      </c>
      <c r="B39" s="124">
        <f>Research!F37</f>
        <v>0</v>
      </c>
      <c r="C39" s="124">
        <f>Research!H37</f>
        <v>0</v>
      </c>
      <c r="D39" s="124">
        <f>Research!J37</f>
        <v>0</v>
      </c>
      <c r="E39" s="137">
        <f t="shared" si="1"/>
        <v>0</v>
      </c>
    </row>
    <row r="40" spans="1:5" ht="15" customHeight="1" x14ac:dyDescent="0.25">
      <c r="A40" s="136" t="s">
        <v>267</v>
      </c>
      <c r="B40" s="124">
        <f>Research!F39</f>
        <v>0</v>
      </c>
      <c r="C40" s="124">
        <f>Research!H39</f>
        <v>0</v>
      </c>
      <c r="D40" s="124">
        <f>Research!J39</f>
        <v>0</v>
      </c>
      <c r="E40" s="137">
        <f t="shared" si="1"/>
        <v>0</v>
      </c>
    </row>
    <row r="41" spans="1:5" s="126" customFormat="1" ht="15" customHeight="1" x14ac:dyDescent="0.25">
      <c r="A41" s="138" t="s">
        <v>190</v>
      </c>
      <c r="B41" s="139">
        <f>B40+B39+B38+B37</f>
        <v>0</v>
      </c>
      <c r="C41" s="139">
        <f>C40+C39+C38+C37</f>
        <v>0</v>
      </c>
      <c r="D41" s="139">
        <f>D40+D39+D38+D37</f>
        <v>0</v>
      </c>
      <c r="E41" s="140">
        <f t="shared" si="1"/>
        <v>0</v>
      </c>
    </row>
    <row r="42" spans="1:5" ht="15" customHeight="1" x14ac:dyDescent="0.25">
      <c r="A42" s="136" t="s">
        <v>268</v>
      </c>
      <c r="B42" s="124">
        <f>Research!F32+Research!F34</f>
        <v>0</v>
      </c>
      <c r="C42" s="124">
        <f>Research!H32+Research!H34</f>
        <v>0</v>
      </c>
      <c r="D42" s="124">
        <f>Research!J32+Research!J34</f>
        <v>0</v>
      </c>
      <c r="E42" s="137">
        <f t="shared" si="1"/>
        <v>0</v>
      </c>
    </row>
    <row r="43" spans="1:5" ht="15" customHeight="1" x14ac:dyDescent="0.25">
      <c r="A43" s="136" t="s">
        <v>269</v>
      </c>
      <c r="B43" s="124">
        <f>Research!F31</f>
        <v>0</v>
      </c>
      <c r="C43" s="124">
        <f>Research!H31</f>
        <v>0</v>
      </c>
      <c r="D43" s="124">
        <f>Research!J31</f>
        <v>0</v>
      </c>
      <c r="E43" s="137">
        <f t="shared" si="1"/>
        <v>0</v>
      </c>
    </row>
    <row r="44" spans="1:5" ht="15" customHeight="1" x14ac:dyDescent="0.25">
      <c r="A44" s="136" t="s">
        <v>270</v>
      </c>
      <c r="B44" s="124">
        <f>Research!F33</f>
        <v>0</v>
      </c>
      <c r="C44" s="124">
        <f>Research!H33</f>
        <v>0</v>
      </c>
      <c r="D44" s="124">
        <f>Research!J33</f>
        <v>0</v>
      </c>
      <c r="E44" s="137">
        <f t="shared" si="1"/>
        <v>0</v>
      </c>
    </row>
    <row r="45" spans="1:5" s="126" customFormat="1" ht="15" customHeight="1" x14ac:dyDescent="0.25">
      <c r="A45" s="138" t="s">
        <v>194</v>
      </c>
      <c r="B45" s="139">
        <f>B44+B43+B42</f>
        <v>0</v>
      </c>
      <c r="C45" s="139">
        <f>C44+C43+C42</f>
        <v>0</v>
      </c>
      <c r="D45" s="139">
        <f>D44+D43+D42</f>
        <v>0</v>
      </c>
      <c r="E45" s="140">
        <f t="shared" si="1"/>
        <v>0</v>
      </c>
    </row>
    <row r="46" spans="1:5" s="126" customFormat="1" ht="15" customHeight="1" x14ac:dyDescent="0.25">
      <c r="A46" s="138" t="s">
        <v>297</v>
      </c>
      <c r="B46" s="139">
        <f>Research!F42</f>
        <v>0</v>
      </c>
      <c r="C46" s="139">
        <f>Research!H42</f>
        <v>0</v>
      </c>
      <c r="D46" s="139">
        <f>Research!I42</f>
        <v>0</v>
      </c>
      <c r="E46" s="140">
        <f>D46-C46</f>
        <v>0</v>
      </c>
    </row>
    <row r="47" spans="1:5" s="126" customFormat="1" ht="15" customHeight="1" x14ac:dyDescent="0.25">
      <c r="A47" s="138" t="s">
        <v>271</v>
      </c>
      <c r="B47" s="139">
        <f>B45+B41+B36+B32+B46</f>
        <v>0</v>
      </c>
      <c r="C47" s="139">
        <f>C45+C41+C36+C32+C46</f>
        <v>0</v>
      </c>
      <c r="D47" s="139">
        <f>D45+D41+D36+D32+D46</f>
        <v>0</v>
      </c>
      <c r="E47" s="140">
        <f t="shared" si="1"/>
        <v>0</v>
      </c>
    </row>
    <row r="48" spans="1:5" ht="15" customHeight="1" x14ac:dyDescent="0.25">
      <c r="A48" s="141" t="s">
        <v>117</v>
      </c>
      <c r="B48" s="142"/>
      <c r="C48" s="142"/>
      <c r="D48" s="142"/>
      <c r="E48" s="143"/>
    </row>
    <row r="49" spans="1:5" ht="15" customHeight="1" x14ac:dyDescent="0.25">
      <c r="A49" s="138" t="s">
        <v>273</v>
      </c>
      <c r="B49" s="133" t="s">
        <v>135</v>
      </c>
      <c r="C49" s="133" t="s">
        <v>136</v>
      </c>
      <c r="D49" s="133" t="s">
        <v>136</v>
      </c>
      <c r="E49" s="134" t="str">
        <f>E27</f>
        <v>2024-25 +/-</v>
      </c>
    </row>
    <row r="50" spans="1:5" ht="15" customHeight="1" x14ac:dyDescent="0.25">
      <c r="A50" s="144" t="s">
        <v>117</v>
      </c>
      <c r="B50" s="133" t="str">
        <f>B28</f>
        <v>2023-24</v>
      </c>
      <c r="C50" s="133" t="str">
        <f>C28</f>
        <v>2023-24</v>
      </c>
      <c r="D50" s="133" t="str">
        <f>D28</f>
        <v>2024-25</v>
      </c>
      <c r="E50" s="134" t="str">
        <f>E28</f>
        <v>2023-24</v>
      </c>
    </row>
    <row r="51" spans="1:5" ht="15" customHeight="1" x14ac:dyDescent="0.25">
      <c r="A51" s="136" t="s">
        <v>178</v>
      </c>
      <c r="B51" s="124">
        <f>'Public Service'!F7</f>
        <v>0</v>
      </c>
      <c r="C51" s="124">
        <f>'Public Service'!H7</f>
        <v>0</v>
      </c>
      <c r="D51" s="124">
        <f>'Public Service'!J7</f>
        <v>0</v>
      </c>
      <c r="E51" s="137">
        <f t="shared" ref="E51:E69" si="2">D51-C51</f>
        <v>0</v>
      </c>
    </row>
    <row r="52" spans="1:5" ht="15" customHeight="1" x14ac:dyDescent="0.25">
      <c r="A52" s="136" t="s">
        <v>179</v>
      </c>
      <c r="B52" s="124">
        <f>'Public Service'!F8</f>
        <v>0</v>
      </c>
      <c r="C52" s="124">
        <f>'Public Service'!H8</f>
        <v>0</v>
      </c>
      <c r="D52" s="124">
        <f>'Public Service'!J8</f>
        <v>0</v>
      </c>
      <c r="E52" s="137">
        <f t="shared" si="2"/>
        <v>0</v>
      </c>
    </row>
    <row r="53" spans="1:5" ht="15" customHeight="1" x14ac:dyDescent="0.25">
      <c r="A53" s="136" t="s">
        <v>180</v>
      </c>
      <c r="B53" s="124">
        <f>'Public Service'!F9</f>
        <v>0</v>
      </c>
      <c r="C53" s="124">
        <f>'Public Service'!H9</f>
        <v>0</v>
      </c>
      <c r="D53" s="124">
        <f>'Public Service'!J9</f>
        <v>0</v>
      </c>
      <c r="E53" s="137">
        <f t="shared" si="2"/>
        <v>0</v>
      </c>
    </row>
    <row r="54" spans="1:5" s="126" customFormat="1" ht="15" customHeight="1" x14ac:dyDescent="0.25">
      <c r="A54" s="138" t="s">
        <v>181</v>
      </c>
      <c r="B54" s="139">
        <f>B53+B52+B51</f>
        <v>0</v>
      </c>
      <c r="C54" s="139">
        <f>C53+C52+C51</f>
        <v>0</v>
      </c>
      <c r="D54" s="139">
        <f>D53+D52+D51</f>
        <v>0</v>
      </c>
      <c r="E54" s="140">
        <f t="shared" si="2"/>
        <v>0</v>
      </c>
    </row>
    <row r="55" spans="1:5" ht="15" customHeight="1" x14ac:dyDescent="0.25">
      <c r="A55" s="136" t="s">
        <v>261</v>
      </c>
      <c r="B55" s="124">
        <f>'Public Service'!F12</f>
        <v>0</v>
      </c>
      <c r="C55" s="124">
        <f>'Public Service'!H12</f>
        <v>0</v>
      </c>
      <c r="D55" s="124">
        <f>'Public Service'!J12</f>
        <v>0</v>
      </c>
      <c r="E55" s="137">
        <f t="shared" si="2"/>
        <v>0</v>
      </c>
    </row>
    <row r="56" spans="1:5" ht="15" customHeight="1" x14ac:dyDescent="0.25">
      <c r="A56" s="136" t="s">
        <v>262</v>
      </c>
      <c r="B56" s="124">
        <f>'Public Service'!F14</f>
        <v>0</v>
      </c>
      <c r="C56" s="124">
        <f>'Public Service'!H14</f>
        <v>0</v>
      </c>
      <c r="D56" s="124">
        <f>'Public Service'!J14</f>
        <v>0</v>
      </c>
      <c r="E56" s="137">
        <f t="shared" si="2"/>
        <v>0</v>
      </c>
    </row>
    <row r="57" spans="1:5" ht="15" customHeight="1" x14ac:dyDescent="0.25">
      <c r="A57" s="136" t="s">
        <v>263</v>
      </c>
      <c r="B57" s="124">
        <f>'Public Service'!F16</f>
        <v>0</v>
      </c>
      <c r="C57" s="124">
        <f>'Public Service'!H16</f>
        <v>0</v>
      </c>
      <c r="D57" s="124">
        <f>'Public Service'!J16</f>
        <v>0</v>
      </c>
      <c r="E57" s="137">
        <f t="shared" si="2"/>
        <v>0</v>
      </c>
    </row>
    <row r="58" spans="1:5" s="126" customFormat="1" ht="15" customHeight="1" x14ac:dyDescent="0.25">
      <c r="A58" s="138" t="s">
        <v>185</v>
      </c>
      <c r="B58" s="139">
        <f>B57+B56+B55</f>
        <v>0</v>
      </c>
      <c r="C58" s="139">
        <f>C57+C56+C55</f>
        <v>0</v>
      </c>
      <c r="D58" s="139">
        <f>D57+D56+D55</f>
        <v>0</v>
      </c>
      <c r="E58" s="140">
        <f t="shared" si="2"/>
        <v>0</v>
      </c>
    </row>
    <row r="59" spans="1:5" ht="15" customHeight="1" x14ac:dyDescent="0.25">
      <c r="A59" s="136" t="s">
        <v>264</v>
      </c>
      <c r="B59" s="124">
        <f>'Public Service'!F27</f>
        <v>0</v>
      </c>
      <c r="C59" s="124">
        <f>'Public Service'!H27</f>
        <v>0</v>
      </c>
      <c r="D59" s="124">
        <f>'Public Service'!J27</f>
        <v>0</v>
      </c>
      <c r="E59" s="137">
        <f t="shared" si="2"/>
        <v>0</v>
      </c>
    </row>
    <row r="60" spans="1:5" ht="15" customHeight="1" x14ac:dyDescent="0.25">
      <c r="A60" s="136" t="s">
        <v>265</v>
      </c>
      <c r="B60" s="124">
        <f>'Public Service'!F29</f>
        <v>0</v>
      </c>
      <c r="C60" s="124">
        <f>'Public Service'!H29</f>
        <v>0</v>
      </c>
      <c r="D60" s="124">
        <f>'Public Service'!J29</f>
        <v>0</v>
      </c>
      <c r="E60" s="137">
        <f t="shared" si="2"/>
        <v>0</v>
      </c>
    </row>
    <row r="61" spans="1:5" ht="15" customHeight="1" x14ac:dyDescent="0.25">
      <c r="A61" s="136" t="s">
        <v>266</v>
      </c>
      <c r="B61" s="124">
        <f>'Public Service'!F37</f>
        <v>0</v>
      </c>
      <c r="C61" s="124">
        <f>'Public Service'!H37</f>
        <v>0</v>
      </c>
      <c r="D61" s="124">
        <f>'Public Service'!J37</f>
        <v>0</v>
      </c>
      <c r="E61" s="137">
        <f t="shared" si="2"/>
        <v>0</v>
      </c>
    </row>
    <row r="62" spans="1:5" ht="15" customHeight="1" x14ac:dyDescent="0.25">
      <c r="A62" s="136" t="s">
        <v>267</v>
      </c>
      <c r="B62" s="124">
        <f>'Public Service'!F39</f>
        <v>0</v>
      </c>
      <c r="C62" s="124">
        <f>'Public Service'!H39</f>
        <v>0</v>
      </c>
      <c r="D62" s="124">
        <f>'Public Service'!J39</f>
        <v>0</v>
      </c>
      <c r="E62" s="137">
        <f t="shared" si="2"/>
        <v>0</v>
      </c>
    </row>
    <row r="63" spans="1:5" s="126" customFormat="1" ht="15" customHeight="1" x14ac:dyDescent="0.25">
      <c r="A63" s="138" t="s">
        <v>190</v>
      </c>
      <c r="B63" s="139">
        <f>B62+B61+B60+B59</f>
        <v>0</v>
      </c>
      <c r="C63" s="139">
        <f>C62+C61+C60+C59</f>
        <v>0</v>
      </c>
      <c r="D63" s="139">
        <f>D62+D61+D60+D59</f>
        <v>0</v>
      </c>
      <c r="E63" s="140">
        <f t="shared" si="2"/>
        <v>0</v>
      </c>
    </row>
    <row r="64" spans="1:5" ht="15" customHeight="1" x14ac:dyDescent="0.25">
      <c r="A64" s="136" t="s">
        <v>268</v>
      </c>
      <c r="B64" s="124">
        <f>'Public Service'!F32+'Public Service'!F34</f>
        <v>0</v>
      </c>
      <c r="C64" s="124">
        <f>'Public Service'!H32+'Public Service'!H34</f>
        <v>0</v>
      </c>
      <c r="D64" s="124">
        <f>'Public Service'!J32+'Public Service'!J34</f>
        <v>0</v>
      </c>
      <c r="E64" s="137">
        <f t="shared" si="2"/>
        <v>0</v>
      </c>
    </row>
    <row r="65" spans="1:7" ht="15" customHeight="1" x14ac:dyDescent="0.25">
      <c r="A65" s="136" t="s">
        <v>269</v>
      </c>
      <c r="B65" s="124">
        <f>'Public Service'!F31</f>
        <v>0</v>
      </c>
      <c r="C65" s="124">
        <f>'Public Service'!H31</f>
        <v>0</v>
      </c>
      <c r="D65" s="124">
        <f>'Public Service'!J31</f>
        <v>0</v>
      </c>
      <c r="E65" s="137">
        <f t="shared" si="2"/>
        <v>0</v>
      </c>
    </row>
    <row r="66" spans="1:7" ht="15" customHeight="1" x14ac:dyDescent="0.25">
      <c r="A66" s="136" t="s">
        <v>270</v>
      </c>
      <c r="B66" s="124">
        <f>'Public Service'!F33</f>
        <v>0</v>
      </c>
      <c r="C66" s="124">
        <f>'Public Service'!H33</f>
        <v>0</v>
      </c>
      <c r="D66" s="124">
        <f>'Public Service'!J33</f>
        <v>0</v>
      </c>
      <c r="E66" s="137">
        <f t="shared" si="2"/>
        <v>0</v>
      </c>
    </row>
    <row r="67" spans="1:7" s="126" customFormat="1" ht="15" customHeight="1" x14ac:dyDescent="0.25">
      <c r="A67" s="138" t="s">
        <v>194</v>
      </c>
      <c r="B67" s="139">
        <f>B66+B65+B64</f>
        <v>0</v>
      </c>
      <c r="C67" s="139">
        <f>C66+C65+C64</f>
        <v>0</v>
      </c>
      <c r="D67" s="139">
        <f>D66+D65+D64</f>
        <v>0</v>
      </c>
      <c r="E67" s="140">
        <f t="shared" si="2"/>
        <v>0</v>
      </c>
    </row>
    <row r="68" spans="1:7" s="126" customFormat="1" ht="15" customHeight="1" x14ac:dyDescent="0.25">
      <c r="A68" s="138" t="s">
        <v>297</v>
      </c>
      <c r="B68" s="139">
        <f>'Public Service'!F42</f>
        <v>0</v>
      </c>
      <c r="C68" s="139">
        <f>'Public Service'!H42</f>
        <v>0</v>
      </c>
      <c r="D68" s="139">
        <f>'Public Service'!J42</f>
        <v>0</v>
      </c>
      <c r="E68" s="140">
        <f>D68-C68</f>
        <v>0</v>
      </c>
    </row>
    <row r="69" spans="1:7" s="126" customFormat="1" ht="15" customHeight="1" x14ac:dyDescent="0.25">
      <c r="A69" s="145" t="s">
        <v>271</v>
      </c>
      <c r="B69" s="146">
        <f>B67+B63+B58+B54+B68</f>
        <v>0</v>
      </c>
      <c r="C69" s="146">
        <f>C67+C63+C58+C54+C68</f>
        <v>0</v>
      </c>
      <c r="D69" s="146">
        <f>D67+D63+D58+D54+D68</f>
        <v>0</v>
      </c>
      <c r="E69" s="147">
        <f t="shared" si="2"/>
        <v>0</v>
      </c>
    </row>
    <row r="70" spans="1:7" ht="15" customHeight="1" x14ac:dyDescent="0.25">
      <c r="A70" s="94" t="s">
        <v>131</v>
      </c>
    </row>
    <row r="71" spans="1:7" ht="15" customHeight="1" x14ac:dyDescent="0.25">
      <c r="A71" s="94" t="s">
        <v>274</v>
      </c>
      <c r="C71" s="127" t="s">
        <v>79</v>
      </c>
      <c r="D71" s="128" t="str">
        <f>Revenue!B2</f>
        <v xml:space="preserve">Southern University Shreveport Campus </v>
      </c>
      <c r="E71" s="128"/>
    </row>
    <row r="72" spans="1:7" ht="15" customHeight="1" thickBot="1" x14ac:dyDescent="0.3">
      <c r="A72" s="104" t="s">
        <v>259</v>
      </c>
      <c r="B72" s="129"/>
      <c r="C72" s="129"/>
      <c r="D72" s="129"/>
      <c r="E72" s="129"/>
      <c r="F72" s="95"/>
      <c r="G72" s="95"/>
    </row>
    <row r="73" spans="1:7" ht="15" customHeight="1" thickTop="1" x14ac:dyDescent="0.25">
      <c r="A73" s="141" t="s">
        <v>117</v>
      </c>
      <c r="B73" s="142"/>
      <c r="C73" s="142"/>
      <c r="D73" s="142"/>
      <c r="E73" s="143"/>
    </row>
    <row r="74" spans="1:7" ht="15" customHeight="1" x14ac:dyDescent="0.25">
      <c r="A74" s="138" t="s">
        <v>275</v>
      </c>
      <c r="B74" s="133" t="s">
        <v>135</v>
      </c>
      <c r="C74" s="133" t="s">
        <v>136</v>
      </c>
      <c r="D74" s="133" t="s">
        <v>136</v>
      </c>
      <c r="E74" s="134" t="str">
        <f>E49</f>
        <v>2024-25 +/-</v>
      </c>
    </row>
    <row r="75" spans="1:7" ht="15" customHeight="1" x14ac:dyDescent="0.25">
      <c r="A75" s="145" t="s">
        <v>276</v>
      </c>
      <c r="B75" s="133" t="str">
        <f>B50</f>
        <v>2023-24</v>
      </c>
      <c r="C75" s="133" t="str">
        <f>C50</f>
        <v>2023-24</v>
      </c>
      <c r="D75" s="133" t="str">
        <f>D50</f>
        <v>2024-25</v>
      </c>
      <c r="E75" s="134" t="str">
        <f>E50</f>
        <v>2023-24</v>
      </c>
    </row>
    <row r="76" spans="1:7" ht="15" customHeight="1" x14ac:dyDescent="0.25">
      <c r="A76" s="136" t="s">
        <v>178</v>
      </c>
      <c r="B76" s="124">
        <f>'Academic Supp'!F7</f>
        <v>143529</v>
      </c>
      <c r="C76" s="124">
        <f>'Academic Supp'!H7</f>
        <v>223768</v>
      </c>
      <c r="D76" s="124">
        <f>'Academic Supp'!J7</f>
        <v>191014</v>
      </c>
      <c r="E76" s="137">
        <f t="shared" ref="E76:E94" si="3">D76-C76</f>
        <v>-32754</v>
      </c>
    </row>
    <row r="77" spans="1:7" ht="15" customHeight="1" x14ac:dyDescent="0.25">
      <c r="A77" s="136" t="s">
        <v>179</v>
      </c>
      <c r="B77" s="124">
        <f>'Academic Supp'!F8</f>
        <v>0</v>
      </c>
      <c r="C77" s="124">
        <f>'Academic Supp'!H8</f>
        <v>0</v>
      </c>
      <c r="D77" s="124">
        <f>'Academic Supp'!J8</f>
        <v>0</v>
      </c>
      <c r="E77" s="137">
        <f t="shared" si="3"/>
        <v>0</v>
      </c>
    </row>
    <row r="78" spans="1:7" ht="15" customHeight="1" x14ac:dyDescent="0.25">
      <c r="A78" s="136" t="s">
        <v>180</v>
      </c>
      <c r="B78" s="124">
        <f>'Academic Supp'!F9</f>
        <v>45309</v>
      </c>
      <c r="C78" s="124">
        <f>'Academic Supp'!H9</f>
        <v>74262</v>
      </c>
      <c r="D78" s="124">
        <f>'Academic Supp'!J9</f>
        <v>62810</v>
      </c>
      <c r="E78" s="137">
        <f t="shared" si="3"/>
        <v>-11452</v>
      </c>
    </row>
    <row r="79" spans="1:7" s="126" customFormat="1" ht="15" customHeight="1" x14ac:dyDescent="0.25">
      <c r="A79" s="138" t="s">
        <v>181</v>
      </c>
      <c r="B79" s="139">
        <f>B78+B77+B76</f>
        <v>188838</v>
      </c>
      <c r="C79" s="139">
        <f>C78+C77+C76</f>
        <v>298030</v>
      </c>
      <c r="D79" s="139">
        <f>D78+D77+D76</f>
        <v>253824</v>
      </c>
      <c r="E79" s="140">
        <f t="shared" si="3"/>
        <v>-44206</v>
      </c>
    </row>
    <row r="80" spans="1:7" ht="15" customHeight="1" x14ac:dyDescent="0.25">
      <c r="A80" s="136" t="s">
        <v>261</v>
      </c>
      <c r="B80" s="124">
        <f>'Academic Supp'!F12</f>
        <v>541</v>
      </c>
      <c r="C80" s="124">
        <f>'Academic Supp'!H12</f>
        <v>250</v>
      </c>
      <c r="D80" s="124">
        <f>'Academic Supp'!J12</f>
        <v>250</v>
      </c>
      <c r="E80" s="137">
        <f t="shared" si="3"/>
        <v>0</v>
      </c>
    </row>
    <row r="81" spans="1:5" ht="15" customHeight="1" x14ac:dyDescent="0.25">
      <c r="A81" s="136" t="s">
        <v>262</v>
      </c>
      <c r="B81" s="124">
        <f>'Academic Supp'!F14</f>
        <v>17205</v>
      </c>
      <c r="C81" s="124">
        <f>'Academic Supp'!H14</f>
        <v>20000</v>
      </c>
      <c r="D81" s="124">
        <f>'Academic Supp'!J14</f>
        <v>20000</v>
      </c>
      <c r="E81" s="137">
        <f t="shared" si="3"/>
        <v>0</v>
      </c>
    </row>
    <row r="82" spans="1:5" ht="15" customHeight="1" x14ac:dyDescent="0.25">
      <c r="A82" s="136" t="s">
        <v>263</v>
      </c>
      <c r="B82" s="124">
        <f>'Academic Supp'!F16</f>
        <v>2680</v>
      </c>
      <c r="C82" s="124">
        <f>'Academic Supp'!H16</f>
        <v>1250</v>
      </c>
      <c r="D82" s="124">
        <f>'Academic Supp'!J16</f>
        <v>1250</v>
      </c>
      <c r="E82" s="137">
        <f t="shared" si="3"/>
        <v>0</v>
      </c>
    </row>
    <row r="83" spans="1:5" s="126" customFormat="1" ht="15" customHeight="1" x14ac:dyDescent="0.25">
      <c r="A83" s="138" t="s">
        <v>185</v>
      </c>
      <c r="B83" s="139">
        <f>B82+B81+B80</f>
        <v>20426</v>
      </c>
      <c r="C83" s="139">
        <f>C82+C81+C80</f>
        <v>21500</v>
      </c>
      <c r="D83" s="139">
        <f>D82+D81+D80</f>
        <v>21500</v>
      </c>
      <c r="E83" s="140">
        <f t="shared" si="3"/>
        <v>0</v>
      </c>
    </row>
    <row r="84" spans="1:5" ht="15" customHeight="1" x14ac:dyDescent="0.25">
      <c r="A84" s="136" t="s">
        <v>264</v>
      </c>
      <c r="B84" s="124">
        <f>'Academic Supp'!F27</f>
        <v>0</v>
      </c>
      <c r="C84" s="124">
        <f>'Academic Supp'!H27</f>
        <v>0</v>
      </c>
      <c r="D84" s="124">
        <f>'Academic Supp'!J27</f>
        <v>0</v>
      </c>
      <c r="E84" s="137">
        <f t="shared" si="3"/>
        <v>0</v>
      </c>
    </row>
    <row r="85" spans="1:5" ht="15" customHeight="1" x14ac:dyDescent="0.25">
      <c r="A85" s="136" t="s">
        <v>265</v>
      </c>
      <c r="B85" s="124">
        <f>'Academic Supp'!F29</f>
        <v>0</v>
      </c>
      <c r="C85" s="124">
        <f>'Academic Supp'!H29</f>
        <v>0</v>
      </c>
      <c r="D85" s="124">
        <f>'Academic Supp'!J29</f>
        <v>0</v>
      </c>
      <c r="E85" s="137">
        <f t="shared" si="3"/>
        <v>0</v>
      </c>
    </row>
    <row r="86" spans="1:5" ht="15" customHeight="1" x14ac:dyDescent="0.25">
      <c r="A86" s="136" t="s">
        <v>266</v>
      </c>
      <c r="B86" s="124">
        <f>'Academic Supp'!F37</f>
        <v>0</v>
      </c>
      <c r="C86" s="124">
        <f>'Academic Supp'!H37</f>
        <v>0</v>
      </c>
      <c r="D86" s="124">
        <f>'Academic Supp'!J37</f>
        <v>0</v>
      </c>
      <c r="E86" s="137">
        <f t="shared" si="3"/>
        <v>0</v>
      </c>
    </row>
    <row r="87" spans="1:5" ht="15" customHeight="1" x14ac:dyDescent="0.25">
      <c r="A87" s="136" t="s">
        <v>267</v>
      </c>
      <c r="B87" s="124">
        <f>'Academic Supp'!F39</f>
        <v>0</v>
      </c>
      <c r="C87" s="124">
        <f>'Academic Supp'!H39</f>
        <v>0</v>
      </c>
      <c r="D87" s="124">
        <f>'Academic Supp'!J39</f>
        <v>0</v>
      </c>
      <c r="E87" s="137">
        <f t="shared" si="3"/>
        <v>0</v>
      </c>
    </row>
    <row r="88" spans="1:5" s="126" customFormat="1" ht="15" customHeight="1" x14ac:dyDescent="0.25">
      <c r="A88" s="138" t="s">
        <v>190</v>
      </c>
      <c r="B88" s="139">
        <f>B87+B86+B85+B84</f>
        <v>0</v>
      </c>
      <c r="C88" s="139">
        <f>C87+C86+C85+C84</f>
        <v>0</v>
      </c>
      <c r="D88" s="139">
        <f>D87+D86+D85+D84</f>
        <v>0</v>
      </c>
      <c r="E88" s="140">
        <f t="shared" si="3"/>
        <v>0</v>
      </c>
    </row>
    <row r="89" spans="1:5" ht="15" customHeight="1" x14ac:dyDescent="0.25">
      <c r="A89" s="136" t="s">
        <v>268</v>
      </c>
      <c r="B89" s="124">
        <f>'Academic Supp'!F32+'Academic Supp'!F34</f>
        <v>0</v>
      </c>
      <c r="C89" s="124">
        <f>'Academic Supp'!H32+'Academic Supp'!H34</f>
        <v>0</v>
      </c>
      <c r="D89" s="124">
        <f>'Academic Supp'!J32+'Academic Supp'!J34</f>
        <v>0</v>
      </c>
      <c r="E89" s="137">
        <f t="shared" si="3"/>
        <v>0</v>
      </c>
    </row>
    <row r="90" spans="1:5" ht="15" customHeight="1" x14ac:dyDescent="0.25">
      <c r="A90" s="136" t="s">
        <v>269</v>
      </c>
      <c r="B90" s="124">
        <f>'Academic Supp'!F31</f>
        <v>0</v>
      </c>
      <c r="C90" s="124">
        <f>'Academic Supp'!H31</f>
        <v>0</v>
      </c>
      <c r="D90" s="124">
        <f>'Academic Supp'!J31</f>
        <v>0</v>
      </c>
      <c r="E90" s="137">
        <f t="shared" si="3"/>
        <v>0</v>
      </c>
    </row>
    <row r="91" spans="1:5" ht="15" customHeight="1" x14ac:dyDescent="0.25">
      <c r="A91" s="136" t="s">
        <v>270</v>
      </c>
      <c r="B91" s="124">
        <f>'Academic Supp'!F33</f>
        <v>0</v>
      </c>
      <c r="C91" s="124">
        <f>'Academic Supp'!H33</f>
        <v>0</v>
      </c>
      <c r="D91" s="124">
        <f>'Academic Supp'!J33</f>
        <v>0</v>
      </c>
      <c r="E91" s="137">
        <f t="shared" si="3"/>
        <v>0</v>
      </c>
    </row>
    <row r="92" spans="1:5" s="126" customFormat="1" ht="15" customHeight="1" x14ac:dyDescent="0.25">
      <c r="A92" s="138" t="s">
        <v>194</v>
      </c>
      <c r="B92" s="139">
        <f>B91+B90+B89</f>
        <v>0</v>
      </c>
      <c r="C92" s="139">
        <f>C91+C90+C89</f>
        <v>0</v>
      </c>
      <c r="D92" s="139">
        <f>D91+D90+D89</f>
        <v>0</v>
      </c>
      <c r="E92" s="140">
        <f t="shared" si="3"/>
        <v>0</v>
      </c>
    </row>
    <row r="93" spans="1:5" s="126" customFormat="1" ht="15" customHeight="1" x14ac:dyDescent="0.25">
      <c r="A93" s="138" t="s">
        <v>297</v>
      </c>
      <c r="B93" s="139">
        <f>'Academic Supp'!F42</f>
        <v>0</v>
      </c>
      <c r="C93" s="139">
        <f>'Academic Supp'!F42</f>
        <v>0</v>
      </c>
      <c r="D93" s="139">
        <f>'Academic Supp'!J42</f>
        <v>0</v>
      </c>
      <c r="E93" s="140">
        <f>D93-C93</f>
        <v>0</v>
      </c>
    </row>
    <row r="94" spans="1:5" s="126" customFormat="1" ht="15" customHeight="1" x14ac:dyDescent="0.25">
      <c r="A94" s="138" t="s">
        <v>271</v>
      </c>
      <c r="B94" s="139">
        <f>B92+B88+B83+B79+B93</f>
        <v>209264</v>
      </c>
      <c r="C94" s="139">
        <f>C92+C88+C83+C79+C93</f>
        <v>319530</v>
      </c>
      <c r="D94" s="139">
        <f>D92+D88+D83+D79+D93</f>
        <v>275324</v>
      </c>
      <c r="E94" s="140">
        <f t="shared" si="3"/>
        <v>-44206</v>
      </c>
    </row>
    <row r="95" spans="1:5" ht="15" customHeight="1" x14ac:dyDescent="0.25">
      <c r="A95" s="141" t="s">
        <v>117</v>
      </c>
      <c r="B95" s="142"/>
      <c r="C95" s="142"/>
      <c r="D95" s="142"/>
      <c r="E95" s="143"/>
    </row>
    <row r="96" spans="1:5" ht="15" customHeight="1" x14ac:dyDescent="0.25">
      <c r="A96" s="138" t="s">
        <v>277</v>
      </c>
      <c r="B96" s="133" t="s">
        <v>135</v>
      </c>
      <c r="C96" s="133" t="s">
        <v>136</v>
      </c>
      <c r="D96" s="133" t="s">
        <v>136</v>
      </c>
      <c r="E96" s="134" t="str">
        <f>E74</f>
        <v>2024-25 +/-</v>
      </c>
    </row>
    <row r="97" spans="1:5" ht="15" customHeight="1" x14ac:dyDescent="0.25">
      <c r="A97" s="145"/>
      <c r="B97" s="133" t="str">
        <f>B75</f>
        <v>2023-24</v>
      </c>
      <c r="C97" s="133" t="str">
        <f>C75</f>
        <v>2023-24</v>
      </c>
      <c r="D97" s="133" t="str">
        <f>D75</f>
        <v>2024-25</v>
      </c>
      <c r="E97" s="134" t="str">
        <f>E75</f>
        <v>2023-24</v>
      </c>
    </row>
    <row r="98" spans="1:5" ht="15" customHeight="1" x14ac:dyDescent="0.25">
      <c r="A98" s="136" t="s">
        <v>178</v>
      </c>
      <c r="B98" s="124">
        <f>'Student Services'!F7</f>
        <v>828346</v>
      </c>
      <c r="C98" s="124">
        <f>'Student Services'!H7</f>
        <v>972797</v>
      </c>
      <c r="D98" s="124">
        <f>'Student Services'!J7</f>
        <v>1068102</v>
      </c>
      <c r="E98" s="137">
        <f t="shared" ref="E98:E116" si="4">D98-C98</f>
        <v>95305</v>
      </c>
    </row>
    <row r="99" spans="1:5" ht="15" customHeight="1" x14ac:dyDescent="0.25">
      <c r="A99" s="136" t="s">
        <v>179</v>
      </c>
      <c r="B99" s="124">
        <f>'Student Services'!F8</f>
        <v>0</v>
      </c>
      <c r="C99" s="124">
        <f>'Student Services'!H8</f>
        <v>0</v>
      </c>
      <c r="D99" s="124">
        <f>'Student Services'!J8</f>
        <v>0</v>
      </c>
      <c r="E99" s="137">
        <f t="shared" si="4"/>
        <v>0</v>
      </c>
    </row>
    <row r="100" spans="1:5" ht="15" customHeight="1" x14ac:dyDescent="0.25">
      <c r="A100" s="136" t="s">
        <v>180</v>
      </c>
      <c r="B100" s="124">
        <f>'Student Services'!F9</f>
        <v>252618</v>
      </c>
      <c r="C100" s="124">
        <f>'Student Services'!H9</f>
        <v>394702</v>
      </c>
      <c r="D100" s="124">
        <f>'Student Services'!J9</f>
        <v>440200</v>
      </c>
      <c r="E100" s="137">
        <f t="shared" si="4"/>
        <v>45498</v>
      </c>
    </row>
    <row r="101" spans="1:5" s="126" customFormat="1" ht="15" customHeight="1" x14ac:dyDescent="0.25">
      <c r="A101" s="138" t="s">
        <v>181</v>
      </c>
      <c r="B101" s="139">
        <f>B100+B99+B98</f>
        <v>1080964</v>
      </c>
      <c r="C101" s="139">
        <f>C100+C99+C98</f>
        <v>1367499</v>
      </c>
      <c r="D101" s="139">
        <f>D100+D99+D98</f>
        <v>1508302</v>
      </c>
      <c r="E101" s="140">
        <f t="shared" si="4"/>
        <v>140803</v>
      </c>
    </row>
    <row r="102" spans="1:5" ht="15" customHeight="1" x14ac:dyDescent="0.25">
      <c r="A102" s="136" t="s">
        <v>261</v>
      </c>
      <c r="B102" s="124">
        <f>'Student Services'!F12</f>
        <v>2985</v>
      </c>
      <c r="C102" s="124">
        <f>'Student Services'!H12</f>
        <v>9000</v>
      </c>
      <c r="D102" s="124">
        <f>'Student Services'!J12</f>
        <v>9000</v>
      </c>
      <c r="E102" s="137">
        <f t="shared" si="4"/>
        <v>0</v>
      </c>
    </row>
    <row r="103" spans="1:5" ht="15" customHeight="1" x14ac:dyDescent="0.25">
      <c r="A103" s="136" t="s">
        <v>262</v>
      </c>
      <c r="B103" s="124">
        <f>'Student Services'!F14</f>
        <v>13718</v>
      </c>
      <c r="C103" s="124">
        <f>'Student Services'!H14</f>
        <v>24300</v>
      </c>
      <c r="D103" s="124">
        <f>'Student Services'!J14</f>
        <v>24300</v>
      </c>
      <c r="E103" s="137">
        <f t="shared" si="4"/>
        <v>0</v>
      </c>
    </row>
    <row r="104" spans="1:5" ht="15" customHeight="1" x14ac:dyDescent="0.25">
      <c r="A104" s="136" t="s">
        <v>263</v>
      </c>
      <c r="B104" s="124">
        <f>'Student Services'!F16</f>
        <v>21015</v>
      </c>
      <c r="C104" s="124">
        <f>'Student Services'!H16</f>
        <v>22500</v>
      </c>
      <c r="D104" s="124">
        <f>'Student Services'!J16</f>
        <v>22500</v>
      </c>
      <c r="E104" s="137">
        <f t="shared" si="4"/>
        <v>0</v>
      </c>
    </row>
    <row r="105" spans="1:5" s="126" customFormat="1" ht="15" customHeight="1" x14ac:dyDescent="0.25">
      <c r="A105" s="138" t="s">
        <v>185</v>
      </c>
      <c r="B105" s="139">
        <f>B104+B103+B102</f>
        <v>37718</v>
      </c>
      <c r="C105" s="139">
        <f>C104+C103+C102</f>
        <v>55800</v>
      </c>
      <c r="D105" s="139">
        <f>D104+D103+D102</f>
        <v>55800</v>
      </c>
      <c r="E105" s="140">
        <f t="shared" si="4"/>
        <v>0</v>
      </c>
    </row>
    <row r="106" spans="1:5" ht="15" customHeight="1" x14ac:dyDescent="0.25">
      <c r="A106" s="136" t="s">
        <v>264</v>
      </c>
      <c r="B106" s="124">
        <f>'Student Services'!F27</f>
        <v>0</v>
      </c>
      <c r="C106" s="124">
        <f>'Student Services'!H27</f>
        <v>0</v>
      </c>
      <c r="D106" s="124">
        <f>'Student Services'!J27</f>
        <v>0</v>
      </c>
      <c r="E106" s="137">
        <f t="shared" si="4"/>
        <v>0</v>
      </c>
    </row>
    <row r="107" spans="1:5" ht="15" customHeight="1" x14ac:dyDescent="0.25">
      <c r="A107" s="136" t="s">
        <v>265</v>
      </c>
      <c r="B107" s="124">
        <f>'Student Services'!F29</f>
        <v>17010</v>
      </c>
      <c r="C107" s="124">
        <f>'Student Services'!H29</f>
        <v>1000</v>
      </c>
      <c r="D107" s="124">
        <f>'Student Services'!J29</f>
        <v>1000</v>
      </c>
      <c r="E107" s="137">
        <f t="shared" si="4"/>
        <v>0</v>
      </c>
    </row>
    <row r="108" spans="1:5" ht="15" customHeight="1" x14ac:dyDescent="0.25">
      <c r="A108" s="136" t="s">
        <v>266</v>
      </c>
      <c r="B108" s="124">
        <f>'Student Services'!F37</f>
        <v>0</v>
      </c>
      <c r="C108" s="124">
        <f>'Student Services'!H37</f>
        <v>0</v>
      </c>
      <c r="D108" s="124">
        <f>'Student Services'!J37</f>
        <v>0</v>
      </c>
      <c r="E108" s="137">
        <f t="shared" si="4"/>
        <v>0</v>
      </c>
    </row>
    <row r="109" spans="1:5" ht="15" customHeight="1" x14ac:dyDescent="0.25">
      <c r="A109" s="136" t="s">
        <v>267</v>
      </c>
      <c r="B109" s="124">
        <f>'Student Services'!F39</f>
        <v>0</v>
      </c>
      <c r="C109" s="124">
        <f>'Student Services'!H39</f>
        <v>0</v>
      </c>
      <c r="D109" s="124">
        <f>'Student Services'!J39</f>
        <v>0</v>
      </c>
      <c r="E109" s="137">
        <f t="shared" si="4"/>
        <v>0</v>
      </c>
    </row>
    <row r="110" spans="1:5" s="126" customFormat="1" ht="15" customHeight="1" x14ac:dyDescent="0.25">
      <c r="A110" s="138" t="s">
        <v>190</v>
      </c>
      <c r="B110" s="139">
        <f>B109+B108+B107+B106</f>
        <v>17010</v>
      </c>
      <c r="C110" s="139">
        <f>C109+C108+C107+C106</f>
        <v>1000</v>
      </c>
      <c r="D110" s="139">
        <f>D109+D108+D107+D106</f>
        <v>1000</v>
      </c>
      <c r="E110" s="140">
        <f t="shared" si="4"/>
        <v>0</v>
      </c>
    </row>
    <row r="111" spans="1:5" ht="15" customHeight="1" x14ac:dyDescent="0.25">
      <c r="A111" s="136" t="s">
        <v>268</v>
      </c>
      <c r="B111" s="124">
        <f>'Student Services'!F32+'Student Services'!F34</f>
        <v>0</v>
      </c>
      <c r="C111" s="124">
        <f>'Student Services'!H32+'Student Services'!H34</f>
        <v>0</v>
      </c>
      <c r="D111" s="124">
        <f>'Student Services'!J32+'Student Services'!J34</f>
        <v>0</v>
      </c>
      <c r="E111" s="137">
        <f t="shared" si="4"/>
        <v>0</v>
      </c>
    </row>
    <row r="112" spans="1:5" ht="15" customHeight="1" x14ac:dyDescent="0.25">
      <c r="A112" s="136" t="s">
        <v>269</v>
      </c>
      <c r="B112" s="124">
        <f>'Student Services'!F31</f>
        <v>0</v>
      </c>
      <c r="C112" s="124">
        <f>'Student Services'!H102</f>
        <v>0</v>
      </c>
      <c r="D112" s="124">
        <f>'Student Services'!J102</f>
        <v>0</v>
      </c>
      <c r="E112" s="137">
        <f t="shared" si="4"/>
        <v>0</v>
      </c>
    </row>
    <row r="113" spans="1:5" ht="15" customHeight="1" x14ac:dyDescent="0.25">
      <c r="A113" s="136" t="s">
        <v>270</v>
      </c>
      <c r="B113" s="124">
        <f>'Student Services'!F33</f>
        <v>0</v>
      </c>
      <c r="C113" s="124">
        <f>'Student Services'!H33</f>
        <v>0</v>
      </c>
      <c r="D113" s="124">
        <f>'Student Services'!J33</f>
        <v>0</v>
      </c>
      <c r="E113" s="137">
        <f t="shared" si="4"/>
        <v>0</v>
      </c>
    </row>
    <row r="114" spans="1:5" s="126" customFormat="1" ht="15" customHeight="1" x14ac:dyDescent="0.25">
      <c r="A114" s="138" t="s">
        <v>194</v>
      </c>
      <c r="B114" s="139">
        <f>B113+B112+B111</f>
        <v>0</v>
      </c>
      <c r="C114" s="139">
        <f>C113+C112+C111</f>
        <v>0</v>
      </c>
      <c r="D114" s="139">
        <f>D113+D112+D111</f>
        <v>0</v>
      </c>
      <c r="E114" s="140">
        <f t="shared" si="4"/>
        <v>0</v>
      </c>
    </row>
    <row r="115" spans="1:5" s="126" customFormat="1" ht="15" customHeight="1" x14ac:dyDescent="0.25">
      <c r="A115" s="138" t="s">
        <v>297</v>
      </c>
      <c r="B115" s="139">
        <f>'Student Services'!F41</f>
        <v>0</v>
      </c>
      <c r="C115" s="139">
        <f>'Student Services'!H41</f>
        <v>0</v>
      </c>
      <c r="D115" s="139">
        <f>'Student Services'!J41</f>
        <v>0</v>
      </c>
      <c r="E115" s="140">
        <f>D115-C115</f>
        <v>0</v>
      </c>
    </row>
    <row r="116" spans="1:5" s="126" customFormat="1" ht="15" customHeight="1" x14ac:dyDescent="0.25">
      <c r="A116" s="138" t="s">
        <v>271</v>
      </c>
      <c r="B116" s="139">
        <f>B114+B110+B105+B101+B115</f>
        <v>1135692</v>
      </c>
      <c r="C116" s="139">
        <f>C114+C110+C105+C101+C115</f>
        <v>1424299</v>
      </c>
      <c r="D116" s="139">
        <f>D114+D110+D105+D101+D115</f>
        <v>1565102</v>
      </c>
      <c r="E116" s="140">
        <f t="shared" si="4"/>
        <v>140803</v>
      </c>
    </row>
    <row r="117" spans="1:5" ht="15" customHeight="1" x14ac:dyDescent="0.25">
      <c r="A117" s="148" t="s">
        <v>117</v>
      </c>
      <c r="B117" s="137"/>
      <c r="C117" s="137"/>
      <c r="D117" s="137"/>
      <c r="E117" s="137"/>
    </row>
    <row r="118" spans="1:5" ht="15" customHeight="1" x14ac:dyDescent="0.25">
      <c r="A118" s="138" t="s">
        <v>278</v>
      </c>
      <c r="B118" s="133" t="s">
        <v>135</v>
      </c>
      <c r="C118" s="133" t="s">
        <v>136</v>
      </c>
      <c r="D118" s="133" t="s">
        <v>136</v>
      </c>
      <c r="E118" s="134" t="str">
        <f>E96</f>
        <v>2024-25 +/-</v>
      </c>
    </row>
    <row r="119" spans="1:5" ht="15" customHeight="1" x14ac:dyDescent="0.25">
      <c r="A119" s="145"/>
      <c r="B119" s="133" t="str">
        <f>B97</f>
        <v>2023-24</v>
      </c>
      <c r="C119" s="133" t="str">
        <f>C97</f>
        <v>2023-24</v>
      </c>
      <c r="D119" s="133" t="str">
        <f>D97</f>
        <v>2024-25</v>
      </c>
      <c r="E119" s="134" t="str">
        <f>E97</f>
        <v>2023-24</v>
      </c>
    </row>
    <row r="120" spans="1:5" ht="15" customHeight="1" x14ac:dyDescent="0.25">
      <c r="A120" s="136" t="s">
        <v>178</v>
      </c>
      <c r="B120" s="124">
        <f>'Institutional Supp'!F7</f>
        <v>2231228</v>
      </c>
      <c r="C120" s="124">
        <f>'Institutional Supp'!H7</f>
        <v>3183141</v>
      </c>
      <c r="D120" s="124">
        <f>'Institutional Supp'!J7</f>
        <v>3337008</v>
      </c>
      <c r="E120" s="137">
        <f t="shared" ref="E120:E138" si="5">D120-C120</f>
        <v>153867</v>
      </c>
    </row>
    <row r="121" spans="1:5" ht="15" customHeight="1" x14ac:dyDescent="0.25">
      <c r="A121" s="136" t="s">
        <v>179</v>
      </c>
      <c r="B121" s="124">
        <f>'Institutional Supp'!F8</f>
        <v>0</v>
      </c>
      <c r="C121" s="124">
        <f>'Institutional Supp'!H8</f>
        <v>0</v>
      </c>
      <c r="D121" s="124">
        <f>'Institutional Supp'!J8</f>
        <v>0</v>
      </c>
      <c r="E121" s="137">
        <f t="shared" si="5"/>
        <v>0</v>
      </c>
    </row>
    <row r="122" spans="1:5" ht="15" customHeight="1" x14ac:dyDescent="0.25">
      <c r="A122" s="136" t="s">
        <v>180</v>
      </c>
      <c r="B122" s="124">
        <f>'Institutional Supp'!F9</f>
        <v>1436971</v>
      </c>
      <c r="C122" s="124">
        <f>'Institutional Supp'!H9</f>
        <v>1874102</v>
      </c>
      <c r="D122" s="124">
        <f>'Institutional Supp'!J9</f>
        <v>1898797</v>
      </c>
      <c r="E122" s="137">
        <f t="shared" si="5"/>
        <v>24695</v>
      </c>
    </row>
    <row r="123" spans="1:5" s="126" customFormat="1" ht="15" customHeight="1" x14ac:dyDescent="0.25">
      <c r="A123" s="138" t="s">
        <v>181</v>
      </c>
      <c r="B123" s="139">
        <f>B122+B121+B120</f>
        <v>3668199</v>
      </c>
      <c r="C123" s="139">
        <f>C122+C121+C120</f>
        <v>5057243</v>
      </c>
      <c r="D123" s="139">
        <f>D122+D121+D120</f>
        <v>5235805</v>
      </c>
      <c r="E123" s="140">
        <f t="shared" si="5"/>
        <v>178562</v>
      </c>
    </row>
    <row r="124" spans="1:5" ht="15" customHeight="1" x14ac:dyDescent="0.25">
      <c r="A124" s="136" t="s">
        <v>261</v>
      </c>
      <c r="B124" s="124">
        <f>'Institutional Supp'!F12</f>
        <v>45317</v>
      </c>
      <c r="C124" s="124">
        <f>'Institutional Supp'!H12</f>
        <v>30750</v>
      </c>
      <c r="D124" s="124">
        <f>'Institutional Supp'!J12</f>
        <v>30750</v>
      </c>
      <c r="E124" s="137">
        <f t="shared" si="5"/>
        <v>0</v>
      </c>
    </row>
    <row r="125" spans="1:5" ht="15" customHeight="1" x14ac:dyDescent="0.25">
      <c r="A125" s="136" t="s">
        <v>262</v>
      </c>
      <c r="B125" s="124">
        <f>'Institutional Supp'!F14</f>
        <v>1154092</v>
      </c>
      <c r="C125" s="124">
        <f>'Institutional Supp'!H14</f>
        <v>1355948</v>
      </c>
      <c r="D125" s="124">
        <f>'Institutional Supp'!J14</f>
        <v>1171195</v>
      </c>
      <c r="E125" s="137">
        <f t="shared" si="5"/>
        <v>-184753</v>
      </c>
    </row>
    <row r="126" spans="1:5" ht="15" customHeight="1" x14ac:dyDescent="0.25">
      <c r="A126" s="136" t="s">
        <v>263</v>
      </c>
      <c r="B126" s="124">
        <f>'Institutional Supp'!F16</f>
        <v>384419</v>
      </c>
      <c r="C126" s="124">
        <f>'Institutional Supp'!H16</f>
        <v>21750</v>
      </c>
      <c r="D126" s="124">
        <f>'Institutional Supp'!J16</f>
        <v>21750</v>
      </c>
      <c r="E126" s="137">
        <f t="shared" si="5"/>
        <v>0</v>
      </c>
    </row>
    <row r="127" spans="1:5" s="126" customFormat="1" ht="15" customHeight="1" x14ac:dyDescent="0.25">
      <c r="A127" s="138" t="s">
        <v>185</v>
      </c>
      <c r="B127" s="139">
        <f>B126+B125+B124</f>
        <v>1583828</v>
      </c>
      <c r="C127" s="139">
        <f>C126+C125+C124</f>
        <v>1408448</v>
      </c>
      <c r="D127" s="139">
        <f>D126+D125+D124</f>
        <v>1223695</v>
      </c>
      <c r="E127" s="140">
        <f t="shared" si="5"/>
        <v>-184753</v>
      </c>
    </row>
    <row r="128" spans="1:5" ht="15" customHeight="1" x14ac:dyDescent="0.25">
      <c r="A128" s="136" t="s">
        <v>264</v>
      </c>
      <c r="B128" s="124">
        <f>'Institutional Supp'!F27</f>
        <v>221321</v>
      </c>
      <c r="C128" s="124">
        <f>'Institutional Supp'!H27</f>
        <v>20000</v>
      </c>
      <c r="D128" s="124">
        <f>'Institutional Supp'!J27</f>
        <v>0</v>
      </c>
      <c r="E128" s="137">
        <f t="shared" si="5"/>
        <v>-20000</v>
      </c>
    </row>
    <row r="129" spans="1:7" ht="15" customHeight="1" x14ac:dyDescent="0.25">
      <c r="A129" s="136" t="s">
        <v>265</v>
      </c>
      <c r="B129" s="124">
        <f>'Institutional Supp'!F29</f>
        <v>1447975</v>
      </c>
      <c r="C129" s="124">
        <f>'Institutional Supp'!H29</f>
        <v>518566</v>
      </c>
      <c r="D129" s="124">
        <f>'Institutional Supp'!J29</f>
        <v>224000</v>
      </c>
      <c r="E129" s="137">
        <f t="shared" si="5"/>
        <v>-294566</v>
      </c>
    </row>
    <row r="130" spans="1:7" ht="15" customHeight="1" x14ac:dyDescent="0.25">
      <c r="A130" s="136" t="s">
        <v>266</v>
      </c>
      <c r="B130" s="124">
        <f>'Institutional Supp'!F37</f>
        <v>0</v>
      </c>
      <c r="C130" s="124">
        <f>'Institutional Supp'!H37</f>
        <v>0</v>
      </c>
      <c r="D130" s="124">
        <f>'Institutional Supp'!J37</f>
        <v>0</v>
      </c>
      <c r="E130" s="137">
        <f t="shared" si="5"/>
        <v>0</v>
      </c>
    </row>
    <row r="131" spans="1:7" ht="15" customHeight="1" x14ac:dyDescent="0.25">
      <c r="A131" s="136" t="s">
        <v>267</v>
      </c>
      <c r="B131" s="124">
        <f>'Institutional Supp'!F39</f>
        <v>0</v>
      </c>
      <c r="C131" s="124">
        <f>'Institutional Supp'!H39</f>
        <v>6311</v>
      </c>
      <c r="D131" s="124">
        <f>'Institutional Supp'!J39</f>
        <v>7464</v>
      </c>
      <c r="E131" s="137">
        <f t="shared" si="5"/>
        <v>1153</v>
      </c>
    </row>
    <row r="132" spans="1:7" s="126" customFormat="1" ht="15" customHeight="1" x14ac:dyDescent="0.25">
      <c r="A132" s="138" t="s">
        <v>190</v>
      </c>
      <c r="B132" s="139">
        <f>B131+B130+B129+B128</f>
        <v>1669296</v>
      </c>
      <c r="C132" s="139">
        <f>C131+C130+C129+C128</f>
        <v>544877</v>
      </c>
      <c r="D132" s="139">
        <f>D131+D130+D129+D128</f>
        <v>231464</v>
      </c>
      <c r="E132" s="140">
        <f t="shared" si="5"/>
        <v>-313413</v>
      </c>
    </row>
    <row r="133" spans="1:7" ht="15" customHeight="1" x14ac:dyDescent="0.25">
      <c r="A133" s="136" t="s">
        <v>268</v>
      </c>
      <c r="B133" s="124">
        <f>'Institutional Supp'!F32+'Institutional Supp'!F34</f>
        <v>0</v>
      </c>
      <c r="C133" s="124">
        <f>'Institutional Supp'!H32+'Institutional Supp'!H34</f>
        <v>0</v>
      </c>
      <c r="D133" s="124">
        <f>'Institutional Supp'!J32+'Institutional Supp'!J34</f>
        <v>0</v>
      </c>
      <c r="E133" s="137">
        <f t="shared" si="5"/>
        <v>0</v>
      </c>
    </row>
    <row r="134" spans="1:7" ht="15" customHeight="1" x14ac:dyDescent="0.25">
      <c r="A134" s="136" t="s">
        <v>269</v>
      </c>
      <c r="B134" s="124">
        <f>'Institutional Supp'!F31</f>
        <v>0</v>
      </c>
      <c r="C134" s="124">
        <f>'Institutional Supp'!H31</f>
        <v>0</v>
      </c>
      <c r="D134" s="124">
        <f>'Institutional Supp'!J31</f>
        <v>0</v>
      </c>
      <c r="E134" s="137">
        <f t="shared" si="5"/>
        <v>0</v>
      </c>
    </row>
    <row r="135" spans="1:7" ht="15" customHeight="1" x14ac:dyDescent="0.25">
      <c r="A135" s="136" t="s">
        <v>270</v>
      </c>
      <c r="B135" s="124">
        <f>'Institutional Supp'!F33</f>
        <v>0</v>
      </c>
      <c r="C135" s="124">
        <f>'Institutional Supp'!H33</f>
        <v>0</v>
      </c>
      <c r="D135" s="124">
        <f>'Institutional Supp'!J33</f>
        <v>0</v>
      </c>
      <c r="E135" s="137">
        <f t="shared" si="5"/>
        <v>0</v>
      </c>
    </row>
    <row r="136" spans="1:7" s="126" customFormat="1" ht="15" customHeight="1" x14ac:dyDescent="0.25">
      <c r="A136" s="138" t="s">
        <v>194</v>
      </c>
      <c r="B136" s="139">
        <f>B135+B134+B133</f>
        <v>0</v>
      </c>
      <c r="C136" s="139">
        <f>C135+C134+C133</f>
        <v>0</v>
      </c>
      <c r="D136" s="139">
        <f>D135+D134+D133</f>
        <v>0</v>
      </c>
      <c r="E136" s="140">
        <f t="shared" si="5"/>
        <v>0</v>
      </c>
    </row>
    <row r="137" spans="1:7" s="126" customFormat="1" ht="15" customHeight="1" x14ac:dyDescent="0.25">
      <c r="A137" s="138" t="s">
        <v>297</v>
      </c>
      <c r="B137" s="139">
        <f>'Institutional Supp'!F41</f>
        <v>0</v>
      </c>
      <c r="C137" s="139">
        <f>'Institutional Supp'!H41</f>
        <v>0</v>
      </c>
      <c r="D137" s="139">
        <f>'Institutional Supp'!J41</f>
        <v>0</v>
      </c>
      <c r="E137" s="140">
        <f>D137-C137</f>
        <v>0</v>
      </c>
    </row>
    <row r="138" spans="1:7" s="126" customFormat="1" ht="15" customHeight="1" x14ac:dyDescent="0.25">
      <c r="A138" s="145" t="s">
        <v>271</v>
      </c>
      <c r="B138" s="146">
        <f>B136+B132+B127+B123+B137</f>
        <v>6921323</v>
      </c>
      <c r="C138" s="146">
        <f>C136+C132+C127+C123+C137</f>
        <v>7010568</v>
      </c>
      <c r="D138" s="146">
        <f>D136+D132+D127+D123+D137</f>
        <v>6690964</v>
      </c>
      <c r="E138" s="147">
        <f t="shared" si="5"/>
        <v>-319604</v>
      </c>
    </row>
    <row r="139" spans="1:7" ht="15" customHeight="1" x14ac:dyDescent="0.25">
      <c r="A139" s="94" t="s">
        <v>131</v>
      </c>
    </row>
    <row r="140" spans="1:7" ht="15" customHeight="1" x14ac:dyDescent="0.25">
      <c r="A140" s="94" t="s">
        <v>274</v>
      </c>
      <c r="C140" s="127" t="s">
        <v>79</v>
      </c>
      <c r="D140" s="128" t="str">
        <f>Revenue!B2</f>
        <v xml:space="preserve">Southern University Shreveport Campus </v>
      </c>
      <c r="E140" s="128"/>
    </row>
    <row r="141" spans="1:7" ht="15" customHeight="1" thickBot="1" x14ac:dyDescent="0.3">
      <c r="A141" s="104" t="s">
        <v>259</v>
      </c>
      <c r="B141" s="129"/>
      <c r="C141" s="129"/>
      <c r="D141" s="129"/>
      <c r="E141" s="129"/>
      <c r="F141" s="95"/>
      <c r="G141" s="95"/>
    </row>
    <row r="142" spans="1:7" ht="15" customHeight="1" thickTop="1" x14ac:dyDescent="0.25">
      <c r="A142" s="111" t="s">
        <v>117</v>
      </c>
      <c r="B142" s="131"/>
      <c r="C142" s="131"/>
      <c r="D142" s="131"/>
      <c r="E142" s="149"/>
    </row>
    <row r="143" spans="1:7" ht="15" customHeight="1" x14ac:dyDescent="0.25">
      <c r="A143" s="150" t="s">
        <v>279</v>
      </c>
      <c r="B143" s="133" t="s">
        <v>135</v>
      </c>
      <c r="C143" s="133" t="s">
        <v>136</v>
      </c>
      <c r="D143" s="133" t="s">
        <v>136</v>
      </c>
      <c r="E143" s="134" t="str">
        <f>E118</f>
        <v>2024-25 +/-</v>
      </c>
    </row>
    <row r="144" spans="1:7" ht="15" customHeight="1" x14ac:dyDescent="0.25">
      <c r="A144" s="151" t="s">
        <v>280</v>
      </c>
      <c r="B144" s="133" t="str">
        <f>B119</f>
        <v>2023-24</v>
      </c>
      <c r="C144" s="133" t="str">
        <f>C119</f>
        <v>2023-24</v>
      </c>
      <c r="D144" s="133" t="str">
        <f>D119</f>
        <v>2024-25</v>
      </c>
      <c r="E144" s="134" t="str">
        <f>E119</f>
        <v>2023-24</v>
      </c>
    </row>
    <row r="145" spans="1:5" ht="15" customHeight="1" x14ac:dyDescent="0.25">
      <c r="A145" s="136" t="s">
        <v>178</v>
      </c>
      <c r="B145" s="124">
        <f>Scholarships!F7</f>
        <v>0</v>
      </c>
      <c r="C145" s="124">
        <f>Scholarships!H7</f>
        <v>0</v>
      </c>
      <c r="D145" s="124">
        <f>Scholarships!J7</f>
        <v>0</v>
      </c>
      <c r="E145" s="137">
        <f t="shared" ref="E145:E163" si="6">D145-C145</f>
        <v>0</v>
      </c>
    </row>
    <row r="146" spans="1:5" ht="15" customHeight="1" x14ac:dyDescent="0.25">
      <c r="A146" s="136" t="s">
        <v>179</v>
      </c>
      <c r="B146" s="124">
        <f>Scholarships!F8</f>
        <v>0</v>
      </c>
      <c r="C146" s="124">
        <f>Scholarships!H8</f>
        <v>0</v>
      </c>
      <c r="D146" s="124">
        <f>Scholarships!J8</f>
        <v>0</v>
      </c>
      <c r="E146" s="137">
        <f t="shared" si="6"/>
        <v>0</v>
      </c>
    </row>
    <row r="147" spans="1:5" ht="15" customHeight="1" x14ac:dyDescent="0.25">
      <c r="A147" s="136" t="s">
        <v>180</v>
      </c>
      <c r="B147" s="124">
        <f>Scholarships!F9</f>
        <v>0</v>
      </c>
      <c r="C147" s="124">
        <f>Scholarships!H9</f>
        <v>0</v>
      </c>
      <c r="D147" s="124">
        <f>Scholarships!J9</f>
        <v>0</v>
      </c>
      <c r="E147" s="137">
        <f t="shared" si="6"/>
        <v>0</v>
      </c>
    </row>
    <row r="148" spans="1:5" s="126" customFormat="1" ht="15" customHeight="1" x14ac:dyDescent="0.25">
      <c r="A148" s="138" t="s">
        <v>181</v>
      </c>
      <c r="B148" s="139">
        <f>B147+B146+B145</f>
        <v>0</v>
      </c>
      <c r="C148" s="139">
        <f>C147+C146+C145</f>
        <v>0</v>
      </c>
      <c r="D148" s="139">
        <f>D147+D146+D145</f>
        <v>0</v>
      </c>
      <c r="E148" s="140">
        <f t="shared" si="6"/>
        <v>0</v>
      </c>
    </row>
    <row r="149" spans="1:5" ht="15" customHeight="1" x14ac:dyDescent="0.25">
      <c r="A149" s="136" t="s">
        <v>261</v>
      </c>
      <c r="B149" s="124">
        <f>Scholarships!F12</f>
        <v>0</v>
      </c>
      <c r="C149" s="124">
        <f>Scholarships!H12</f>
        <v>0</v>
      </c>
      <c r="D149" s="124">
        <f>Scholarships!J12</f>
        <v>0</v>
      </c>
      <c r="E149" s="137">
        <f t="shared" si="6"/>
        <v>0</v>
      </c>
    </row>
    <row r="150" spans="1:5" ht="15" customHeight="1" x14ac:dyDescent="0.25">
      <c r="A150" s="136" t="s">
        <v>262</v>
      </c>
      <c r="B150" s="124">
        <f>Scholarships!F14</f>
        <v>0</v>
      </c>
      <c r="C150" s="124">
        <f>Scholarships!H14</f>
        <v>0</v>
      </c>
      <c r="D150" s="124">
        <f>Scholarships!J16</f>
        <v>0</v>
      </c>
      <c r="E150" s="137">
        <f t="shared" si="6"/>
        <v>0</v>
      </c>
    </row>
    <row r="151" spans="1:5" ht="15" customHeight="1" x14ac:dyDescent="0.25">
      <c r="A151" s="136" t="s">
        <v>263</v>
      </c>
      <c r="B151" s="124">
        <f>Scholarships!F16</f>
        <v>0</v>
      </c>
      <c r="C151" s="124">
        <f>Scholarships!H16</f>
        <v>0</v>
      </c>
      <c r="D151" s="124">
        <f>Scholarships!J16</f>
        <v>0</v>
      </c>
      <c r="E151" s="137">
        <f t="shared" si="6"/>
        <v>0</v>
      </c>
    </row>
    <row r="152" spans="1:5" s="126" customFormat="1" ht="15" customHeight="1" x14ac:dyDescent="0.25">
      <c r="A152" s="138" t="s">
        <v>185</v>
      </c>
      <c r="B152" s="139">
        <f>B151+B150+B149</f>
        <v>0</v>
      </c>
      <c r="C152" s="139">
        <f>C151+C150+C149</f>
        <v>0</v>
      </c>
      <c r="D152" s="139">
        <f>D151+D150+D149</f>
        <v>0</v>
      </c>
      <c r="E152" s="140">
        <f t="shared" si="6"/>
        <v>0</v>
      </c>
    </row>
    <row r="153" spans="1:5" ht="15" customHeight="1" x14ac:dyDescent="0.25">
      <c r="A153" s="136" t="s">
        <v>264</v>
      </c>
      <c r="B153" s="124">
        <f>Scholarships!F27</f>
        <v>0</v>
      </c>
      <c r="C153" s="124">
        <f>Scholarships!H27</f>
        <v>0</v>
      </c>
      <c r="D153" s="124">
        <f>Scholarships!J27</f>
        <v>0</v>
      </c>
      <c r="E153" s="137">
        <f t="shared" si="6"/>
        <v>0</v>
      </c>
    </row>
    <row r="154" spans="1:5" ht="15" customHeight="1" x14ac:dyDescent="0.25">
      <c r="A154" s="136" t="s">
        <v>265</v>
      </c>
      <c r="B154" s="124">
        <f>Scholarships!F29</f>
        <v>210075</v>
      </c>
      <c r="C154" s="124">
        <f>Scholarships!H29</f>
        <v>100000</v>
      </c>
      <c r="D154" s="124">
        <f>Scholarships!J29</f>
        <v>100000</v>
      </c>
      <c r="E154" s="137">
        <f t="shared" si="6"/>
        <v>0</v>
      </c>
    </row>
    <row r="155" spans="1:5" ht="15" customHeight="1" x14ac:dyDescent="0.25">
      <c r="A155" s="136" t="s">
        <v>266</v>
      </c>
      <c r="B155" s="124">
        <f>Scholarships!F37</f>
        <v>0</v>
      </c>
      <c r="C155" s="124">
        <f>Scholarships!H37</f>
        <v>0</v>
      </c>
      <c r="D155" s="124">
        <f>Scholarships!J37</f>
        <v>0</v>
      </c>
      <c r="E155" s="137">
        <f t="shared" si="6"/>
        <v>0</v>
      </c>
    </row>
    <row r="156" spans="1:5" ht="15" customHeight="1" x14ac:dyDescent="0.25">
      <c r="A156" s="136" t="s">
        <v>267</v>
      </c>
      <c r="B156" s="124">
        <f>Scholarships!F39</f>
        <v>0</v>
      </c>
      <c r="C156" s="124">
        <f>Scholarships!H39</f>
        <v>0</v>
      </c>
      <c r="D156" s="124">
        <f>Scholarships!J39</f>
        <v>0</v>
      </c>
      <c r="E156" s="137">
        <f t="shared" si="6"/>
        <v>0</v>
      </c>
    </row>
    <row r="157" spans="1:5" s="126" customFormat="1" ht="15" customHeight="1" x14ac:dyDescent="0.25">
      <c r="A157" s="138" t="s">
        <v>190</v>
      </c>
      <c r="B157" s="139">
        <f>B156+B155+B154+B153</f>
        <v>210075</v>
      </c>
      <c r="C157" s="139">
        <f>C156+C155+C154+C153</f>
        <v>100000</v>
      </c>
      <c r="D157" s="139">
        <f>D156+D155+D154+D153</f>
        <v>100000</v>
      </c>
      <c r="E157" s="140">
        <f t="shared" si="6"/>
        <v>0</v>
      </c>
    </row>
    <row r="158" spans="1:5" ht="15" customHeight="1" x14ac:dyDescent="0.25">
      <c r="A158" s="136" t="s">
        <v>268</v>
      </c>
      <c r="B158" s="124">
        <f>Scholarships!F32+Scholarships!F34</f>
        <v>0</v>
      </c>
      <c r="C158" s="124">
        <f>Scholarships!H32+Scholarships!H34</f>
        <v>0</v>
      </c>
      <c r="D158" s="124">
        <f>Scholarships!J32+Scholarships!J34</f>
        <v>0</v>
      </c>
      <c r="E158" s="137">
        <f t="shared" si="6"/>
        <v>0</v>
      </c>
    </row>
    <row r="159" spans="1:5" ht="15" customHeight="1" x14ac:dyDescent="0.25">
      <c r="A159" s="136" t="s">
        <v>269</v>
      </c>
      <c r="B159" s="124">
        <f>Scholarships!F31</f>
        <v>0</v>
      </c>
      <c r="C159" s="124">
        <f>Scholarships!H31</f>
        <v>0</v>
      </c>
      <c r="D159" s="124">
        <f>Scholarships!J31</f>
        <v>0</v>
      </c>
      <c r="E159" s="137">
        <f t="shared" si="6"/>
        <v>0</v>
      </c>
    </row>
    <row r="160" spans="1:5" ht="15" customHeight="1" x14ac:dyDescent="0.25">
      <c r="A160" s="136" t="s">
        <v>270</v>
      </c>
      <c r="B160" s="124">
        <f>Scholarships!F33</f>
        <v>0</v>
      </c>
      <c r="C160" s="124">
        <f>Scholarships!H33</f>
        <v>0</v>
      </c>
      <c r="D160" s="124">
        <f>Scholarships!J33</f>
        <v>0</v>
      </c>
      <c r="E160" s="137">
        <f t="shared" si="6"/>
        <v>0</v>
      </c>
    </row>
    <row r="161" spans="1:5" s="126" customFormat="1" ht="15" customHeight="1" x14ac:dyDescent="0.25">
      <c r="A161" s="138" t="s">
        <v>194</v>
      </c>
      <c r="B161" s="139">
        <f>B160+B159+B158</f>
        <v>0</v>
      </c>
      <c r="C161" s="139">
        <f>C160+C159+C158</f>
        <v>0</v>
      </c>
      <c r="D161" s="139">
        <f>D160+D159+D158</f>
        <v>0</v>
      </c>
      <c r="E161" s="140">
        <f t="shared" si="6"/>
        <v>0</v>
      </c>
    </row>
    <row r="162" spans="1:5" s="126" customFormat="1" ht="15" customHeight="1" x14ac:dyDescent="0.25">
      <c r="A162" s="138" t="s">
        <v>297</v>
      </c>
      <c r="B162" s="139">
        <f>Scholarships!F41</f>
        <v>0</v>
      </c>
      <c r="C162" s="139">
        <f>Scholarships!H41</f>
        <v>0</v>
      </c>
      <c r="D162" s="139">
        <f>Scholarships!J41</f>
        <v>0</v>
      </c>
      <c r="E162" s="140">
        <f>D162-C162</f>
        <v>0</v>
      </c>
    </row>
    <row r="163" spans="1:5" s="126" customFormat="1" ht="15" customHeight="1" x14ac:dyDescent="0.25">
      <c r="A163" s="138" t="s">
        <v>271</v>
      </c>
      <c r="B163" s="139">
        <f>B161+B157+B152+B148+B162</f>
        <v>210075</v>
      </c>
      <c r="C163" s="139">
        <f>C161+C157+C152+C148+C162</f>
        <v>100000</v>
      </c>
      <c r="D163" s="139">
        <f>D161+D157+D152+D148+D162</f>
        <v>100000</v>
      </c>
      <c r="E163" s="140">
        <f t="shared" si="6"/>
        <v>0</v>
      </c>
    </row>
    <row r="164" spans="1:5" ht="15" customHeight="1" x14ac:dyDescent="0.25">
      <c r="A164" s="152" t="s">
        <v>117</v>
      </c>
      <c r="B164" s="142"/>
      <c r="C164" s="142"/>
      <c r="D164" s="142"/>
      <c r="E164" s="143"/>
    </row>
    <row r="165" spans="1:5" ht="15" customHeight="1" x14ac:dyDescent="0.25">
      <c r="A165" s="138" t="s">
        <v>281</v>
      </c>
      <c r="B165" s="133" t="s">
        <v>135</v>
      </c>
      <c r="C165" s="133" t="s">
        <v>136</v>
      </c>
      <c r="D165" s="133" t="s">
        <v>136</v>
      </c>
      <c r="E165" s="134" t="str">
        <f>E143</f>
        <v>2024-25 +/-</v>
      </c>
    </row>
    <row r="166" spans="1:5" ht="15" customHeight="1" x14ac:dyDescent="0.25">
      <c r="A166" s="153" t="s">
        <v>282</v>
      </c>
      <c r="B166" s="133" t="str">
        <f>B144</f>
        <v>2023-24</v>
      </c>
      <c r="C166" s="133" t="str">
        <f>C144</f>
        <v>2023-24</v>
      </c>
      <c r="D166" s="133" t="str">
        <f>D144</f>
        <v>2024-25</v>
      </c>
      <c r="E166" s="134" t="str">
        <f>E144</f>
        <v>2023-24</v>
      </c>
    </row>
    <row r="167" spans="1:5" ht="15" customHeight="1" x14ac:dyDescent="0.25">
      <c r="A167" s="136" t="s">
        <v>178</v>
      </c>
      <c r="B167" s="124">
        <f>'OP&amp;M'!F7</f>
        <v>712421</v>
      </c>
      <c r="C167" s="124">
        <f>'OP&amp;M'!H7</f>
        <v>754414</v>
      </c>
      <c r="D167" s="124">
        <f>'OP&amp;M'!J7</f>
        <v>821020</v>
      </c>
      <c r="E167" s="137">
        <f t="shared" ref="E167:E185" si="7">D167-C167</f>
        <v>66606</v>
      </c>
    </row>
    <row r="168" spans="1:5" ht="15" customHeight="1" x14ac:dyDescent="0.25">
      <c r="A168" s="136" t="s">
        <v>179</v>
      </c>
      <c r="B168" s="124">
        <f>'OP&amp;M'!F8</f>
        <v>0</v>
      </c>
      <c r="C168" s="124">
        <f>'OP&amp;M'!H8</f>
        <v>0</v>
      </c>
      <c r="D168" s="124">
        <f>'OP&amp;M'!J8</f>
        <v>0</v>
      </c>
      <c r="E168" s="137">
        <f t="shared" si="7"/>
        <v>0</v>
      </c>
    </row>
    <row r="169" spans="1:5" ht="15" customHeight="1" x14ac:dyDescent="0.25">
      <c r="A169" s="136" t="s">
        <v>180</v>
      </c>
      <c r="B169" s="124">
        <f>'OP&amp;M'!F9</f>
        <v>307579</v>
      </c>
      <c r="C169" s="124">
        <f>'OP&amp;M'!H9</f>
        <v>313243</v>
      </c>
      <c r="D169" s="124">
        <f>'OP&amp;M'!J9</f>
        <v>341936</v>
      </c>
      <c r="E169" s="137">
        <f t="shared" si="7"/>
        <v>28693</v>
      </c>
    </row>
    <row r="170" spans="1:5" s="126" customFormat="1" ht="15" customHeight="1" x14ac:dyDescent="0.25">
      <c r="A170" s="138" t="s">
        <v>181</v>
      </c>
      <c r="B170" s="139">
        <f>B169+B168+B167</f>
        <v>1020000</v>
      </c>
      <c r="C170" s="139">
        <f>C169+C168+C167</f>
        <v>1067657</v>
      </c>
      <c r="D170" s="139">
        <f>D169+D168+D167</f>
        <v>1162956</v>
      </c>
      <c r="E170" s="140">
        <f t="shared" si="7"/>
        <v>95299</v>
      </c>
    </row>
    <row r="171" spans="1:5" ht="15" customHeight="1" x14ac:dyDescent="0.25">
      <c r="A171" s="136" t="s">
        <v>261</v>
      </c>
      <c r="B171" s="124">
        <f>'OP&amp;M'!F12</f>
        <v>0</v>
      </c>
      <c r="C171" s="124">
        <f>'OP&amp;M'!H12</f>
        <v>0</v>
      </c>
      <c r="D171" s="124">
        <f>'OP&amp;M'!J12</f>
        <v>0</v>
      </c>
      <c r="E171" s="137">
        <f t="shared" si="7"/>
        <v>0</v>
      </c>
    </row>
    <row r="172" spans="1:5" ht="15" customHeight="1" x14ac:dyDescent="0.25">
      <c r="A172" s="136" t="s">
        <v>262</v>
      </c>
      <c r="B172" s="124">
        <f>'OP&amp;M'!F14</f>
        <v>1265891</v>
      </c>
      <c r="C172" s="124">
        <f>'OP&amp;M'!H14</f>
        <v>1028913</v>
      </c>
      <c r="D172" s="124">
        <f>'OP&amp;M'!J14</f>
        <v>785639</v>
      </c>
      <c r="E172" s="137">
        <f t="shared" si="7"/>
        <v>-243274</v>
      </c>
    </row>
    <row r="173" spans="1:5" ht="15" customHeight="1" x14ac:dyDescent="0.25">
      <c r="A173" s="136" t="s">
        <v>263</v>
      </c>
      <c r="B173" s="124">
        <f>'OP&amp;M'!F16</f>
        <v>202668</v>
      </c>
      <c r="C173" s="124">
        <f>'OP&amp;M'!H16</f>
        <v>52000</v>
      </c>
      <c r="D173" s="124">
        <f>'OP&amp;M'!J16</f>
        <v>129000</v>
      </c>
      <c r="E173" s="137">
        <f t="shared" si="7"/>
        <v>77000</v>
      </c>
    </row>
    <row r="174" spans="1:5" s="126" customFormat="1" ht="15" customHeight="1" x14ac:dyDescent="0.25">
      <c r="A174" s="138" t="s">
        <v>185</v>
      </c>
      <c r="B174" s="139">
        <f>B173+B172+B171</f>
        <v>1468559</v>
      </c>
      <c r="C174" s="139">
        <f>C173+C172+C171</f>
        <v>1080913</v>
      </c>
      <c r="D174" s="139">
        <f>D173+D172+D171</f>
        <v>914639</v>
      </c>
      <c r="E174" s="140">
        <f t="shared" si="7"/>
        <v>-166274</v>
      </c>
    </row>
    <row r="175" spans="1:5" ht="15" customHeight="1" x14ac:dyDescent="0.25">
      <c r="A175" s="136" t="s">
        <v>264</v>
      </c>
      <c r="B175" s="124">
        <f>'OP&amp;M'!F27</f>
        <v>0</v>
      </c>
      <c r="C175" s="124">
        <f>'OP&amp;M'!H27</f>
        <v>0</v>
      </c>
      <c r="D175" s="124">
        <f>'OP&amp;M'!J27</f>
        <v>0</v>
      </c>
      <c r="E175" s="137">
        <f t="shared" si="7"/>
        <v>0</v>
      </c>
    </row>
    <row r="176" spans="1:5" ht="15" customHeight="1" x14ac:dyDescent="0.25">
      <c r="A176" s="136" t="s">
        <v>265</v>
      </c>
      <c r="B176" s="124">
        <f>'OP&amp;M'!F29</f>
        <v>0</v>
      </c>
      <c r="C176" s="124">
        <f>'OP&amp;M'!H29</f>
        <v>0</v>
      </c>
      <c r="D176" s="124">
        <f>'OP&amp;M'!J29</f>
        <v>0</v>
      </c>
      <c r="E176" s="137">
        <f t="shared" si="7"/>
        <v>0</v>
      </c>
    </row>
    <row r="177" spans="1:5" ht="15" customHeight="1" x14ac:dyDescent="0.25">
      <c r="A177" s="136" t="s">
        <v>266</v>
      </c>
      <c r="B177" s="124">
        <f>'OP&amp;M'!F37</f>
        <v>0</v>
      </c>
      <c r="C177" s="124">
        <f>'OP&amp;M'!H37</f>
        <v>0</v>
      </c>
      <c r="D177" s="124">
        <f>'OP&amp;M'!J37</f>
        <v>0</v>
      </c>
      <c r="E177" s="137">
        <f t="shared" si="7"/>
        <v>0</v>
      </c>
    </row>
    <row r="178" spans="1:5" ht="15" customHeight="1" x14ac:dyDescent="0.25">
      <c r="A178" s="136" t="s">
        <v>267</v>
      </c>
      <c r="B178" s="124">
        <f>'OP&amp;M'!F39</f>
        <v>805259</v>
      </c>
      <c r="C178" s="124">
        <f>'OP&amp;M'!H39</f>
        <v>1458252</v>
      </c>
      <c r="D178" s="124">
        <f>'OP&amp;M'!J39</f>
        <v>905242</v>
      </c>
      <c r="E178" s="137">
        <f t="shared" si="7"/>
        <v>-553010</v>
      </c>
    </row>
    <row r="179" spans="1:5" s="126" customFormat="1" ht="15" customHeight="1" x14ac:dyDescent="0.25">
      <c r="A179" s="138" t="s">
        <v>190</v>
      </c>
      <c r="B179" s="139">
        <f>B178+B177+B176+B175</f>
        <v>805259</v>
      </c>
      <c r="C179" s="139">
        <f>C178+C177+C176+C175</f>
        <v>1458252</v>
      </c>
      <c r="D179" s="139">
        <f>D178+D177+D176+D175</f>
        <v>905242</v>
      </c>
      <c r="E179" s="140">
        <f t="shared" si="7"/>
        <v>-553010</v>
      </c>
    </row>
    <row r="180" spans="1:5" ht="15" customHeight="1" x14ac:dyDescent="0.25">
      <c r="A180" s="136" t="s">
        <v>268</v>
      </c>
      <c r="B180" s="124">
        <f>'OP&amp;M'!F32+'OP&amp;M'!F34</f>
        <v>0</v>
      </c>
      <c r="C180" s="124">
        <f>'OP&amp;M'!H32+'OP&amp;M'!H34</f>
        <v>0</v>
      </c>
      <c r="D180" s="124">
        <f>'OP&amp;M'!J32+'OP&amp;M'!J34</f>
        <v>0</v>
      </c>
      <c r="E180" s="137">
        <f t="shared" si="7"/>
        <v>0</v>
      </c>
    </row>
    <row r="181" spans="1:5" ht="15" customHeight="1" x14ac:dyDescent="0.25">
      <c r="A181" s="136" t="s">
        <v>269</v>
      </c>
      <c r="B181" s="124">
        <f>'OP&amp;M'!F31</f>
        <v>0</v>
      </c>
      <c r="C181" s="124">
        <f>'OP&amp;M'!H31</f>
        <v>0</v>
      </c>
      <c r="D181" s="124">
        <f>'OP&amp;M'!J31</f>
        <v>0</v>
      </c>
      <c r="E181" s="137">
        <f t="shared" si="7"/>
        <v>0</v>
      </c>
    </row>
    <row r="182" spans="1:5" ht="15" customHeight="1" x14ac:dyDescent="0.25">
      <c r="A182" s="136" t="s">
        <v>270</v>
      </c>
      <c r="B182" s="124">
        <f>'OP&amp;M'!F33</f>
        <v>0</v>
      </c>
      <c r="C182" s="124">
        <f>'OP&amp;M'!H33</f>
        <v>0</v>
      </c>
      <c r="D182" s="124">
        <f>'OP&amp;M'!J33</f>
        <v>0</v>
      </c>
      <c r="E182" s="137">
        <f t="shared" si="7"/>
        <v>0</v>
      </c>
    </row>
    <row r="183" spans="1:5" s="126" customFormat="1" ht="15" customHeight="1" x14ac:dyDescent="0.25">
      <c r="A183" s="138" t="s">
        <v>194</v>
      </c>
      <c r="B183" s="139">
        <f>B182+B181+B180</f>
        <v>0</v>
      </c>
      <c r="C183" s="139">
        <f>C182+C181+C180</f>
        <v>0</v>
      </c>
      <c r="D183" s="139">
        <f>D182+D181+D180</f>
        <v>0</v>
      </c>
      <c r="E183" s="140">
        <f t="shared" si="7"/>
        <v>0</v>
      </c>
    </row>
    <row r="184" spans="1:5" s="126" customFormat="1" ht="15" customHeight="1" x14ac:dyDescent="0.25">
      <c r="A184" s="138" t="s">
        <v>297</v>
      </c>
      <c r="B184" s="139">
        <f>'OP&amp;M'!F41</f>
        <v>0</v>
      </c>
      <c r="C184" s="139">
        <f>'OP&amp;M'!H41</f>
        <v>0</v>
      </c>
      <c r="D184" s="139">
        <f>'OP&amp;M'!J41</f>
        <v>0</v>
      </c>
      <c r="E184" s="140">
        <f>D184-C184</f>
        <v>0</v>
      </c>
    </row>
    <row r="185" spans="1:5" s="126" customFormat="1" ht="15" customHeight="1" x14ac:dyDescent="0.25">
      <c r="A185" s="138" t="s">
        <v>271</v>
      </c>
      <c r="B185" s="139">
        <f>B183+B179+B174+B170+B184</f>
        <v>3293818</v>
      </c>
      <c r="C185" s="139">
        <f>C183+C179+C174+C170+C184</f>
        <v>3606822</v>
      </c>
      <c r="D185" s="139">
        <f>D183+D179+D174+D170+D184</f>
        <v>2982837</v>
      </c>
      <c r="E185" s="140">
        <f t="shared" si="7"/>
        <v>-623985</v>
      </c>
    </row>
    <row r="186" spans="1:5" ht="15" customHeight="1" x14ac:dyDescent="0.25">
      <c r="A186" s="141"/>
      <c r="B186" s="142"/>
      <c r="C186" s="142"/>
      <c r="D186" s="142"/>
      <c r="E186" s="143"/>
    </row>
    <row r="187" spans="1:5" ht="15" customHeight="1" x14ac:dyDescent="0.25">
      <c r="A187" s="138" t="s">
        <v>171</v>
      </c>
      <c r="B187" s="133" t="s">
        <v>135</v>
      </c>
      <c r="C187" s="133" t="s">
        <v>136</v>
      </c>
      <c r="D187" s="133" t="s">
        <v>136</v>
      </c>
      <c r="E187" s="134" t="str">
        <f>E165</f>
        <v>2024-25 +/-</v>
      </c>
    </row>
    <row r="188" spans="1:5" ht="15" customHeight="1" x14ac:dyDescent="0.25">
      <c r="A188" s="144"/>
      <c r="B188" s="133" t="str">
        <f>B166</f>
        <v>2023-24</v>
      </c>
      <c r="C188" s="133" t="str">
        <f>C166</f>
        <v>2023-24</v>
      </c>
      <c r="D188" s="133" t="str">
        <f>D166</f>
        <v>2024-25</v>
      </c>
      <c r="E188" s="134" t="str">
        <f>E166</f>
        <v>2023-24</v>
      </c>
    </row>
    <row r="189" spans="1:5" ht="15" customHeight="1" x14ac:dyDescent="0.25">
      <c r="A189" s="136" t="s">
        <v>178</v>
      </c>
      <c r="B189" s="124">
        <f t="shared" ref="B189:D191" si="8">B7+B29+B76+B51+B98+B120+B145+B167</f>
        <v>7586331</v>
      </c>
      <c r="C189" s="124">
        <f t="shared" si="8"/>
        <v>8733932</v>
      </c>
      <c r="D189" s="124">
        <f t="shared" si="8"/>
        <v>9092257</v>
      </c>
      <c r="E189" s="137">
        <f t="shared" ref="E189:E207" si="9">D189-C189</f>
        <v>358325</v>
      </c>
    </row>
    <row r="190" spans="1:5" ht="15" customHeight="1" x14ac:dyDescent="0.25">
      <c r="A190" s="136" t="s">
        <v>179</v>
      </c>
      <c r="B190" s="124">
        <f t="shared" si="8"/>
        <v>0</v>
      </c>
      <c r="C190" s="124">
        <f t="shared" si="8"/>
        <v>0</v>
      </c>
      <c r="D190" s="124">
        <f t="shared" si="8"/>
        <v>0</v>
      </c>
      <c r="E190" s="137">
        <f t="shared" si="9"/>
        <v>0</v>
      </c>
    </row>
    <row r="191" spans="1:5" ht="15" customHeight="1" x14ac:dyDescent="0.25">
      <c r="A191" s="136" t="s">
        <v>180</v>
      </c>
      <c r="B191" s="124">
        <f t="shared" si="8"/>
        <v>3182234</v>
      </c>
      <c r="C191" s="124">
        <f t="shared" si="8"/>
        <v>3871343</v>
      </c>
      <c r="D191" s="124">
        <f t="shared" si="8"/>
        <v>3994945</v>
      </c>
      <c r="E191" s="137">
        <f t="shared" si="9"/>
        <v>123602</v>
      </c>
    </row>
    <row r="192" spans="1:5" s="126" customFormat="1" ht="15" customHeight="1" x14ac:dyDescent="0.25">
      <c r="A192" s="138" t="s">
        <v>181</v>
      </c>
      <c r="B192" s="139">
        <f>B191+B190+B189</f>
        <v>10768565</v>
      </c>
      <c r="C192" s="139">
        <f>C191+C190+C189</f>
        <v>12605275</v>
      </c>
      <c r="D192" s="139">
        <f>D191+D190+D189</f>
        <v>13087202</v>
      </c>
      <c r="E192" s="140">
        <f t="shared" si="9"/>
        <v>481927</v>
      </c>
    </row>
    <row r="193" spans="1:5" ht="15" customHeight="1" x14ac:dyDescent="0.25">
      <c r="A193" s="136" t="s">
        <v>261</v>
      </c>
      <c r="B193" s="124">
        <f t="shared" ref="B193:C195" si="10">B11+B33+B80+B55+B102+B124+B149+B171</f>
        <v>49594</v>
      </c>
      <c r="C193" s="124">
        <f t="shared" si="10"/>
        <v>43000</v>
      </c>
      <c r="D193" s="124">
        <f>D11+D33+D80+D55+D102+D124+D149+D171</f>
        <v>43000</v>
      </c>
      <c r="E193" s="137">
        <f t="shared" si="9"/>
        <v>0</v>
      </c>
    </row>
    <row r="194" spans="1:5" ht="15" customHeight="1" x14ac:dyDescent="0.25">
      <c r="A194" s="136" t="s">
        <v>262</v>
      </c>
      <c r="B194" s="124">
        <f t="shared" si="10"/>
        <v>2562340</v>
      </c>
      <c r="C194" s="124">
        <f t="shared" si="10"/>
        <v>2532161</v>
      </c>
      <c r="D194" s="124">
        <f>D12+D34+D81+D56+D103+D125+D150+D172</f>
        <v>2113863</v>
      </c>
      <c r="E194" s="137">
        <f t="shared" si="9"/>
        <v>-418298</v>
      </c>
    </row>
    <row r="195" spans="1:5" ht="15" customHeight="1" x14ac:dyDescent="0.25">
      <c r="A195" s="136" t="s">
        <v>263</v>
      </c>
      <c r="B195" s="124">
        <f t="shared" si="10"/>
        <v>613544</v>
      </c>
      <c r="C195" s="124">
        <f t="shared" si="10"/>
        <v>102500</v>
      </c>
      <c r="D195" s="124">
        <f>D13+D35+D82+D57+D104+D126+D151+D173</f>
        <v>179500</v>
      </c>
      <c r="E195" s="137">
        <f t="shared" si="9"/>
        <v>77000</v>
      </c>
    </row>
    <row r="196" spans="1:5" s="126" customFormat="1" ht="15" customHeight="1" x14ac:dyDescent="0.25">
      <c r="A196" s="138" t="s">
        <v>185</v>
      </c>
      <c r="B196" s="139">
        <f>B195+B194+B193</f>
        <v>3225478</v>
      </c>
      <c r="C196" s="139">
        <f>C195+C194+C193</f>
        <v>2677661</v>
      </c>
      <c r="D196" s="139">
        <f>D195+D194+D193</f>
        <v>2336363</v>
      </c>
      <c r="E196" s="140">
        <f t="shared" si="9"/>
        <v>-341298</v>
      </c>
    </row>
    <row r="197" spans="1:5" ht="15" customHeight="1" x14ac:dyDescent="0.25">
      <c r="A197" s="136" t="s">
        <v>264</v>
      </c>
      <c r="B197" s="124">
        <f t="shared" ref="B197:C200" si="11">B15+B37+B84+B59+B106+B128+B153+B175</f>
        <v>221321</v>
      </c>
      <c r="C197" s="124">
        <f t="shared" si="11"/>
        <v>20000</v>
      </c>
      <c r="D197" s="124">
        <f>D15+D37+D84+D59+D106+D128+D153+D175</f>
        <v>0</v>
      </c>
      <c r="E197" s="137">
        <f t="shared" si="9"/>
        <v>-20000</v>
      </c>
    </row>
    <row r="198" spans="1:5" ht="15" customHeight="1" x14ac:dyDescent="0.25">
      <c r="A198" s="136" t="s">
        <v>265</v>
      </c>
      <c r="B198" s="124">
        <f t="shared" si="11"/>
        <v>1675060</v>
      </c>
      <c r="C198" s="124">
        <f t="shared" si="11"/>
        <v>619566</v>
      </c>
      <c r="D198" s="124">
        <f>D16+D38+D85+D60+D107+D129+D154+D176</f>
        <v>325000</v>
      </c>
      <c r="E198" s="137">
        <f t="shared" si="9"/>
        <v>-294566</v>
      </c>
    </row>
    <row r="199" spans="1:5" ht="15" customHeight="1" x14ac:dyDescent="0.25">
      <c r="A199" s="136" t="s">
        <v>266</v>
      </c>
      <c r="B199" s="124">
        <f t="shared" si="11"/>
        <v>0</v>
      </c>
      <c r="C199" s="124">
        <f t="shared" si="11"/>
        <v>0</v>
      </c>
      <c r="D199" s="124">
        <f>D17+D39+D86+D61+D108+D130+D155+D177</f>
        <v>0</v>
      </c>
      <c r="E199" s="137">
        <f t="shared" si="9"/>
        <v>0</v>
      </c>
    </row>
    <row r="200" spans="1:5" ht="15" customHeight="1" x14ac:dyDescent="0.25">
      <c r="A200" s="136" t="s">
        <v>267</v>
      </c>
      <c r="B200" s="124">
        <f t="shared" si="11"/>
        <v>805259</v>
      </c>
      <c r="C200" s="124">
        <f t="shared" si="11"/>
        <v>1464563</v>
      </c>
      <c r="D200" s="124">
        <f>D18+D40+D87+D62+D109+D131+D156+D178</f>
        <v>912706</v>
      </c>
      <c r="E200" s="137">
        <f t="shared" si="9"/>
        <v>-551857</v>
      </c>
    </row>
    <row r="201" spans="1:5" s="126" customFormat="1" ht="15" customHeight="1" x14ac:dyDescent="0.25">
      <c r="A201" s="138" t="s">
        <v>190</v>
      </c>
      <c r="B201" s="139">
        <f>B200+B199+B198+B197</f>
        <v>2701640</v>
      </c>
      <c r="C201" s="139">
        <f>C200+C199+C198+C197</f>
        <v>2104129</v>
      </c>
      <c r="D201" s="139">
        <f>D200+D199+D198+D197</f>
        <v>1237706</v>
      </c>
      <c r="E201" s="140">
        <f t="shared" si="9"/>
        <v>-866423</v>
      </c>
    </row>
    <row r="202" spans="1:5" ht="15" customHeight="1" x14ac:dyDescent="0.25">
      <c r="A202" s="136" t="s">
        <v>268</v>
      </c>
      <c r="B202" s="124">
        <f t="shared" ref="B202:C204" si="12">B20+B42+B89+B64+B111+B133+B158+B180</f>
        <v>0</v>
      </c>
      <c r="C202" s="124">
        <f t="shared" si="12"/>
        <v>0</v>
      </c>
      <c r="D202" s="124">
        <f>D20+D42+D89+D64+D111+D133+D158+D180</f>
        <v>0</v>
      </c>
      <c r="E202" s="137">
        <f t="shared" si="9"/>
        <v>0</v>
      </c>
    </row>
    <row r="203" spans="1:5" ht="15" customHeight="1" x14ac:dyDescent="0.25">
      <c r="A203" s="136" t="s">
        <v>269</v>
      </c>
      <c r="B203" s="124">
        <f t="shared" si="12"/>
        <v>0</v>
      </c>
      <c r="C203" s="124">
        <f t="shared" si="12"/>
        <v>0</v>
      </c>
      <c r="D203" s="124">
        <f>D21+D43+D90+D65+D112+D134+D159+D181</f>
        <v>0</v>
      </c>
      <c r="E203" s="137">
        <f t="shared" si="9"/>
        <v>0</v>
      </c>
    </row>
    <row r="204" spans="1:5" ht="15" customHeight="1" x14ac:dyDescent="0.25">
      <c r="A204" s="136" t="s">
        <v>270</v>
      </c>
      <c r="B204" s="124">
        <f t="shared" si="12"/>
        <v>0</v>
      </c>
      <c r="C204" s="124">
        <f t="shared" si="12"/>
        <v>0</v>
      </c>
      <c r="D204" s="124">
        <f>D22+D44+D91+D66+D113+D135+D160+D182</f>
        <v>0</v>
      </c>
      <c r="E204" s="137">
        <f t="shared" si="9"/>
        <v>0</v>
      </c>
    </row>
    <row r="205" spans="1:5" s="126" customFormat="1" ht="15" customHeight="1" x14ac:dyDescent="0.25">
      <c r="A205" s="138" t="s">
        <v>194</v>
      </c>
      <c r="B205" s="139">
        <f>B204+B203+B202</f>
        <v>0</v>
      </c>
      <c r="C205" s="139">
        <f>C204+C203+C202</f>
        <v>0</v>
      </c>
      <c r="D205" s="139">
        <f>D204+D203+D202</f>
        <v>0</v>
      </c>
      <c r="E205" s="140">
        <f t="shared" si="9"/>
        <v>0</v>
      </c>
    </row>
    <row r="206" spans="1:5" s="126" customFormat="1" ht="15" customHeight="1" x14ac:dyDescent="0.25">
      <c r="A206" s="138" t="s">
        <v>297</v>
      </c>
      <c r="B206" s="139">
        <f>B24+B46+B93+B68+B115+B137+B162+B184</f>
        <v>0</v>
      </c>
      <c r="C206" s="139">
        <f>C24+C46+C93+C68+C115+C137+C162+C184</f>
        <v>0</v>
      </c>
      <c r="D206" s="139">
        <f>D24+D46+D93+D68+D115+D137+D162+D184</f>
        <v>0</v>
      </c>
      <c r="E206" s="140">
        <f>D206-C206</f>
        <v>0</v>
      </c>
    </row>
    <row r="207" spans="1:5" s="126" customFormat="1" ht="15" customHeight="1" x14ac:dyDescent="0.25">
      <c r="A207" s="145" t="s">
        <v>271</v>
      </c>
      <c r="B207" s="154">
        <f>B205+B201+B196+B192+B206</f>
        <v>16695683</v>
      </c>
      <c r="C207" s="154">
        <f>C205+C201+C196+C192+C206</f>
        <v>17387065</v>
      </c>
      <c r="D207" s="154">
        <f>D205+D201+D196+D192+D206</f>
        <v>16661271</v>
      </c>
      <c r="E207" s="147">
        <f t="shared" si="9"/>
        <v>-725794</v>
      </c>
    </row>
    <row r="208" spans="1:5" ht="15" customHeight="1" x14ac:dyDescent="0.25">
      <c r="A208" s="94" t="s">
        <v>131</v>
      </c>
    </row>
    <row r="209" spans="1:7" ht="15" customHeight="1" x14ac:dyDescent="0.25">
      <c r="A209" s="94" t="s">
        <v>258</v>
      </c>
      <c r="C209" s="127" t="s">
        <v>79</v>
      </c>
      <c r="D209" s="128" t="str">
        <f>Revenue!B2</f>
        <v xml:space="preserve">Southern University Shreveport Campus </v>
      </c>
      <c r="E209" s="128"/>
    </row>
    <row r="210" spans="1:7" ht="15" customHeight="1" thickBot="1" x14ac:dyDescent="0.3">
      <c r="A210" s="104" t="s">
        <v>259</v>
      </c>
      <c r="B210" s="129"/>
      <c r="C210" s="129"/>
      <c r="D210" s="129"/>
      <c r="E210" s="129"/>
      <c r="F210" s="95"/>
      <c r="G210" s="95"/>
    </row>
    <row r="211" spans="1:7" ht="15" customHeight="1" thickTop="1" x14ac:dyDescent="0.25">
      <c r="A211" s="130"/>
      <c r="B211" s="131"/>
      <c r="C211" s="131"/>
      <c r="D211" s="131"/>
      <c r="E211" s="155"/>
    </row>
    <row r="212" spans="1:7" ht="15" customHeight="1" x14ac:dyDescent="0.25">
      <c r="A212" s="156" t="s">
        <v>78</v>
      </c>
      <c r="B212" s="133" t="s">
        <v>135</v>
      </c>
      <c r="C212" s="133" t="s">
        <v>136</v>
      </c>
      <c r="D212" s="133" t="s">
        <v>136</v>
      </c>
      <c r="E212" s="134" t="str">
        <f>E187</f>
        <v>2024-25 +/-</v>
      </c>
    </row>
    <row r="213" spans="1:7" ht="15" customHeight="1" x14ac:dyDescent="0.25">
      <c r="A213" s="157"/>
      <c r="B213" s="133" t="str">
        <f>B188</f>
        <v>2023-24</v>
      </c>
      <c r="C213" s="133" t="str">
        <f>C188</f>
        <v>2023-24</v>
      </c>
      <c r="D213" s="133" t="str">
        <f>D188</f>
        <v>2024-25</v>
      </c>
      <c r="E213" s="134" t="str">
        <f>E188</f>
        <v>2023-24</v>
      </c>
    </row>
    <row r="214" spans="1:7" ht="15" customHeight="1" x14ac:dyDescent="0.25">
      <c r="A214" s="136" t="s">
        <v>178</v>
      </c>
      <c r="B214" s="124">
        <f>Hospitals!F7</f>
        <v>0</v>
      </c>
      <c r="C214" s="124">
        <f>Hospitals!H7</f>
        <v>0</v>
      </c>
      <c r="D214" s="124">
        <f>Hospitals!J7</f>
        <v>0</v>
      </c>
      <c r="E214" s="137">
        <f t="shared" ref="E214:E232" si="13">D214-C214</f>
        <v>0</v>
      </c>
    </row>
    <row r="215" spans="1:7" ht="15" customHeight="1" x14ac:dyDescent="0.25">
      <c r="A215" s="136" t="s">
        <v>179</v>
      </c>
      <c r="B215" s="124">
        <f>Hospitals!F8</f>
        <v>0</v>
      </c>
      <c r="C215" s="124">
        <f>Hospitals!H8</f>
        <v>0</v>
      </c>
      <c r="D215" s="124">
        <f>Hospitals!J8</f>
        <v>0</v>
      </c>
      <c r="E215" s="137">
        <f t="shared" si="13"/>
        <v>0</v>
      </c>
    </row>
    <row r="216" spans="1:7" ht="15" customHeight="1" x14ac:dyDescent="0.25">
      <c r="A216" s="136" t="s">
        <v>180</v>
      </c>
      <c r="B216" s="124">
        <f>Hospitals!F9</f>
        <v>0</v>
      </c>
      <c r="C216" s="124">
        <f>Hospitals!H9</f>
        <v>0</v>
      </c>
      <c r="D216" s="124">
        <f>Hospitals!J9</f>
        <v>0</v>
      </c>
      <c r="E216" s="137">
        <f t="shared" si="13"/>
        <v>0</v>
      </c>
    </row>
    <row r="217" spans="1:7" s="126" customFormat="1" ht="15" customHeight="1" x14ac:dyDescent="0.25">
      <c r="A217" s="138" t="s">
        <v>181</v>
      </c>
      <c r="B217" s="139">
        <f>B216+B215+B214</f>
        <v>0</v>
      </c>
      <c r="C217" s="139">
        <f>C216+C215+C214</f>
        <v>0</v>
      </c>
      <c r="D217" s="139">
        <f>D216+D215+D214</f>
        <v>0</v>
      </c>
      <c r="E217" s="140">
        <f t="shared" si="13"/>
        <v>0</v>
      </c>
    </row>
    <row r="218" spans="1:7" ht="15" customHeight="1" x14ac:dyDescent="0.25">
      <c r="A218" s="136" t="s">
        <v>261</v>
      </c>
      <c r="B218" s="124">
        <f>Hospitals!F12</f>
        <v>0</v>
      </c>
      <c r="C218" s="124">
        <f>Hospitals!H12</f>
        <v>0</v>
      </c>
      <c r="D218" s="124">
        <f>Hospitals!J12</f>
        <v>0</v>
      </c>
      <c r="E218" s="137">
        <f t="shared" si="13"/>
        <v>0</v>
      </c>
    </row>
    <row r="219" spans="1:7" ht="15" customHeight="1" x14ac:dyDescent="0.25">
      <c r="A219" s="136" t="s">
        <v>262</v>
      </c>
      <c r="B219" s="124">
        <f>Hospitals!F14</f>
        <v>0</v>
      </c>
      <c r="C219" s="124">
        <f>Hospitals!H14</f>
        <v>0</v>
      </c>
      <c r="D219" s="124">
        <f>Hospitals!J14</f>
        <v>0</v>
      </c>
      <c r="E219" s="137">
        <f t="shared" si="13"/>
        <v>0</v>
      </c>
    </row>
    <row r="220" spans="1:7" ht="15" customHeight="1" x14ac:dyDescent="0.25">
      <c r="A220" s="136" t="s">
        <v>263</v>
      </c>
      <c r="B220" s="124">
        <f>Hospitals!F16</f>
        <v>0</v>
      </c>
      <c r="C220" s="124">
        <f>Hospitals!H16</f>
        <v>0</v>
      </c>
      <c r="D220" s="124">
        <f>Hospitals!J16</f>
        <v>0</v>
      </c>
      <c r="E220" s="137">
        <f t="shared" si="13"/>
        <v>0</v>
      </c>
    </row>
    <row r="221" spans="1:7" s="126" customFormat="1" ht="15" customHeight="1" x14ac:dyDescent="0.25">
      <c r="A221" s="138" t="s">
        <v>185</v>
      </c>
      <c r="B221" s="139">
        <f>B220+B219+B218</f>
        <v>0</v>
      </c>
      <c r="C221" s="139">
        <f>C220+C219+C218</f>
        <v>0</v>
      </c>
      <c r="D221" s="139">
        <f>D220+D219+D218</f>
        <v>0</v>
      </c>
      <c r="E221" s="140">
        <f t="shared" si="13"/>
        <v>0</v>
      </c>
    </row>
    <row r="222" spans="1:7" ht="15" customHeight="1" x14ac:dyDescent="0.25">
      <c r="A222" s="136" t="s">
        <v>264</v>
      </c>
      <c r="B222" s="124">
        <f>Hospitals!F27</f>
        <v>0</v>
      </c>
      <c r="C222" s="124">
        <f>Hospitals!H27</f>
        <v>0</v>
      </c>
      <c r="D222" s="124">
        <f>Hospitals!J27</f>
        <v>0</v>
      </c>
      <c r="E222" s="137">
        <f t="shared" si="13"/>
        <v>0</v>
      </c>
    </row>
    <row r="223" spans="1:7" ht="15" customHeight="1" x14ac:dyDescent="0.25">
      <c r="A223" s="136" t="s">
        <v>265</v>
      </c>
      <c r="B223" s="124">
        <f>Hospitals!F29</f>
        <v>0</v>
      </c>
      <c r="C223" s="124">
        <f>Hospitals!H29</f>
        <v>0</v>
      </c>
      <c r="D223" s="124">
        <f>Hospitals!J29</f>
        <v>0</v>
      </c>
      <c r="E223" s="137">
        <f t="shared" si="13"/>
        <v>0</v>
      </c>
    </row>
    <row r="224" spans="1:7" ht="15" customHeight="1" x14ac:dyDescent="0.25">
      <c r="A224" s="136" t="s">
        <v>266</v>
      </c>
      <c r="B224" s="124">
        <f>Hospitals!F37</f>
        <v>0</v>
      </c>
      <c r="C224" s="124">
        <f>Hospitals!H37</f>
        <v>0</v>
      </c>
      <c r="D224" s="124">
        <f>Hospitals!J37</f>
        <v>0</v>
      </c>
      <c r="E224" s="137">
        <f t="shared" si="13"/>
        <v>0</v>
      </c>
    </row>
    <row r="225" spans="1:5" ht="15" customHeight="1" x14ac:dyDescent="0.25">
      <c r="A225" s="136" t="s">
        <v>267</v>
      </c>
      <c r="B225" s="124">
        <f>Hospitals!F39</f>
        <v>0</v>
      </c>
      <c r="C225" s="124">
        <f>Hospitals!H39</f>
        <v>0</v>
      </c>
      <c r="D225" s="124">
        <f>Hospitals!J39</f>
        <v>0</v>
      </c>
      <c r="E225" s="137">
        <f t="shared" si="13"/>
        <v>0</v>
      </c>
    </row>
    <row r="226" spans="1:5" s="126" customFormat="1" ht="15" customHeight="1" x14ac:dyDescent="0.25">
      <c r="A226" s="138" t="s">
        <v>190</v>
      </c>
      <c r="B226" s="139">
        <f>B225+B224+B223+B222</f>
        <v>0</v>
      </c>
      <c r="C226" s="139">
        <f>C225+C224+C223+C222</f>
        <v>0</v>
      </c>
      <c r="D226" s="139">
        <f>D225+D224+D223+D222</f>
        <v>0</v>
      </c>
      <c r="E226" s="140">
        <f t="shared" si="13"/>
        <v>0</v>
      </c>
    </row>
    <row r="227" spans="1:5" ht="15" customHeight="1" x14ac:dyDescent="0.25">
      <c r="A227" s="136" t="s">
        <v>268</v>
      </c>
      <c r="B227" s="124">
        <f>Hospitals!F32+Hospitals!F34</f>
        <v>0</v>
      </c>
      <c r="C227" s="124">
        <f>Hospitals!H32+Hospitals!H34</f>
        <v>0</v>
      </c>
      <c r="D227" s="124">
        <f>Hospitals!K32+Hospitals!K34</f>
        <v>0</v>
      </c>
      <c r="E227" s="137">
        <f t="shared" si="13"/>
        <v>0</v>
      </c>
    </row>
    <row r="228" spans="1:5" ht="15" customHeight="1" x14ac:dyDescent="0.25">
      <c r="A228" s="136" t="s">
        <v>269</v>
      </c>
      <c r="B228" s="124">
        <f>Hospitals!F31</f>
        <v>0</v>
      </c>
      <c r="C228" s="124">
        <f>Hospitals!H31</f>
        <v>0</v>
      </c>
      <c r="D228" s="124">
        <f>Hospitals!J31</f>
        <v>0</v>
      </c>
      <c r="E228" s="137">
        <f t="shared" si="13"/>
        <v>0</v>
      </c>
    </row>
    <row r="229" spans="1:5" ht="15" customHeight="1" x14ac:dyDescent="0.25">
      <c r="A229" s="136" t="s">
        <v>270</v>
      </c>
      <c r="B229" s="124">
        <f>Hospitals!F33</f>
        <v>0</v>
      </c>
      <c r="C229" s="124">
        <f>Hospitals!H33</f>
        <v>0</v>
      </c>
      <c r="D229" s="124">
        <f>Hospitals!J33</f>
        <v>0</v>
      </c>
      <c r="E229" s="137">
        <f t="shared" si="13"/>
        <v>0</v>
      </c>
    </row>
    <row r="230" spans="1:5" s="126" customFormat="1" ht="15" customHeight="1" x14ac:dyDescent="0.25">
      <c r="A230" s="138" t="s">
        <v>194</v>
      </c>
      <c r="B230" s="139">
        <f>B229+B228+B227</f>
        <v>0</v>
      </c>
      <c r="C230" s="139">
        <f>C229+C228+C227</f>
        <v>0</v>
      </c>
      <c r="D230" s="139">
        <f>D229+D228+D227</f>
        <v>0</v>
      </c>
      <c r="E230" s="140">
        <f t="shared" si="13"/>
        <v>0</v>
      </c>
    </row>
    <row r="231" spans="1:5" s="126" customFormat="1" ht="15" customHeight="1" x14ac:dyDescent="0.25">
      <c r="A231" s="138" t="s">
        <v>297</v>
      </c>
      <c r="B231" s="139">
        <f>Hospitals!F41</f>
        <v>0</v>
      </c>
      <c r="C231" s="139">
        <f>Hospitals!H41</f>
        <v>0</v>
      </c>
      <c r="D231" s="139">
        <f>Hospitals!J41</f>
        <v>0</v>
      </c>
      <c r="E231" s="140">
        <f>D231-C231</f>
        <v>0</v>
      </c>
    </row>
    <row r="232" spans="1:5" s="126" customFormat="1" ht="15" customHeight="1" x14ac:dyDescent="0.25">
      <c r="A232" s="158" t="s">
        <v>271</v>
      </c>
      <c r="B232" s="146">
        <f>B230+B226+B221+B217+B231</f>
        <v>0</v>
      </c>
      <c r="C232" s="146">
        <f>C230+C226+C221+C217+C231</f>
        <v>0</v>
      </c>
      <c r="D232" s="146">
        <f>D230+D226+D221+D217+D231</f>
        <v>0</v>
      </c>
      <c r="E232" s="159">
        <f t="shared" si="13"/>
        <v>0</v>
      </c>
    </row>
    <row r="233" spans="1:5" ht="15" customHeight="1" x14ac:dyDescent="0.25">
      <c r="A233" s="138"/>
      <c r="B233" s="160"/>
      <c r="C233" s="160"/>
      <c r="D233" s="160"/>
      <c r="E233" s="161"/>
    </row>
    <row r="234" spans="1:5" ht="15" customHeight="1" x14ac:dyDescent="0.25">
      <c r="A234" s="138" t="s">
        <v>102</v>
      </c>
      <c r="B234" s="133" t="s">
        <v>135</v>
      </c>
      <c r="C234" s="133" t="s">
        <v>136</v>
      </c>
      <c r="D234" s="133" t="s">
        <v>136</v>
      </c>
      <c r="E234" s="134" t="str">
        <f>E212</f>
        <v>2024-25 +/-</v>
      </c>
    </row>
    <row r="235" spans="1:5" ht="15" customHeight="1" x14ac:dyDescent="0.25">
      <c r="A235" s="144" t="s">
        <v>117</v>
      </c>
      <c r="B235" s="133" t="str">
        <f>B213</f>
        <v>2023-24</v>
      </c>
      <c r="C235" s="133" t="str">
        <f>C213</f>
        <v>2023-24</v>
      </c>
      <c r="D235" s="133" t="str">
        <f>D213</f>
        <v>2024-25</v>
      </c>
      <c r="E235" s="134" t="str">
        <f>E213</f>
        <v>2023-24</v>
      </c>
    </row>
    <row r="236" spans="1:5" ht="15" customHeight="1" x14ac:dyDescent="0.25">
      <c r="A236" s="136" t="s">
        <v>178</v>
      </c>
      <c r="B236" s="124">
        <f>Transfers!F7</f>
        <v>0</v>
      </c>
      <c r="C236" s="124">
        <f>Transfers!H7</f>
        <v>0</v>
      </c>
      <c r="D236" s="124">
        <f>Transfers!J7</f>
        <v>0</v>
      </c>
      <c r="E236" s="137">
        <f t="shared" ref="E236:E254" si="14">D236-C236</f>
        <v>0</v>
      </c>
    </row>
    <row r="237" spans="1:5" ht="15" customHeight="1" x14ac:dyDescent="0.25">
      <c r="A237" s="136" t="s">
        <v>179</v>
      </c>
      <c r="B237" s="124">
        <f>Transfers!F8</f>
        <v>0</v>
      </c>
      <c r="C237" s="124">
        <f>Transfers!H8</f>
        <v>0</v>
      </c>
      <c r="D237" s="124">
        <f>Transfers!J8</f>
        <v>0</v>
      </c>
      <c r="E237" s="137">
        <f t="shared" si="14"/>
        <v>0</v>
      </c>
    </row>
    <row r="238" spans="1:5" ht="15" customHeight="1" x14ac:dyDescent="0.25">
      <c r="A238" s="136" t="s">
        <v>180</v>
      </c>
      <c r="B238" s="124">
        <f>Transfers!F9</f>
        <v>0</v>
      </c>
      <c r="C238" s="124">
        <f>Transfers!H9</f>
        <v>0</v>
      </c>
      <c r="D238" s="124">
        <f>Transfers!J9</f>
        <v>0</v>
      </c>
      <c r="E238" s="137">
        <f t="shared" si="14"/>
        <v>0</v>
      </c>
    </row>
    <row r="239" spans="1:5" s="126" customFormat="1" ht="15" customHeight="1" x14ac:dyDescent="0.25">
      <c r="A239" s="138" t="s">
        <v>181</v>
      </c>
      <c r="B239" s="139">
        <f>B238+B237+B236</f>
        <v>0</v>
      </c>
      <c r="C239" s="139">
        <f>C238+C237+C236</f>
        <v>0</v>
      </c>
      <c r="D239" s="139">
        <f>D238+D237+D236</f>
        <v>0</v>
      </c>
      <c r="E239" s="140">
        <f t="shared" si="14"/>
        <v>0</v>
      </c>
    </row>
    <row r="240" spans="1:5" ht="15" customHeight="1" x14ac:dyDescent="0.25">
      <c r="A240" s="136" t="s">
        <v>261</v>
      </c>
      <c r="B240" s="124">
        <f>Transfers!F12</f>
        <v>0</v>
      </c>
      <c r="C240" s="124">
        <f>Transfers!H12</f>
        <v>0</v>
      </c>
      <c r="D240" s="124">
        <f>Transfers!J12</f>
        <v>0</v>
      </c>
      <c r="E240" s="137">
        <f t="shared" si="14"/>
        <v>0</v>
      </c>
    </row>
    <row r="241" spans="1:5" ht="15" customHeight="1" x14ac:dyDescent="0.25">
      <c r="A241" s="136" t="s">
        <v>262</v>
      </c>
      <c r="B241" s="124">
        <f>Transfers!F14</f>
        <v>0</v>
      </c>
      <c r="C241" s="124">
        <f>Transfers!H14</f>
        <v>0</v>
      </c>
      <c r="D241" s="124">
        <f>Transfers!J14</f>
        <v>0</v>
      </c>
      <c r="E241" s="137">
        <f t="shared" si="14"/>
        <v>0</v>
      </c>
    </row>
    <row r="242" spans="1:5" ht="15" customHeight="1" x14ac:dyDescent="0.25">
      <c r="A242" s="136" t="s">
        <v>263</v>
      </c>
      <c r="B242" s="124">
        <f>Transfers!F16</f>
        <v>0</v>
      </c>
      <c r="C242" s="124">
        <f>Transfers!H16</f>
        <v>0</v>
      </c>
      <c r="D242" s="124">
        <f>Transfers!J16</f>
        <v>0</v>
      </c>
      <c r="E242" s="137">
        <f t="shared" si="14"/>
        <v>0</v>
      </c>
    </row>
    <row r="243" spans="1:5" s="126" customFormat="1" ht="15" customHeight="1" x14ac:dyDescent="0.25">
      <c r="A243" s="138" t="s">
        <v>185</v>
      </c>
      <c r="B243" s="139">
        <f>B242+B241+B240</f>
        <v>0</v>
      </c>
      <c r="C243" s="139">
        <f>C242+C241+C240</f>
        <v>0</v>
      </c>
      <c r="D243" s="139">
        <f>D242+D241+D240</f>
        <v>0</v>
      </c>
      <c r="E243" s="140">
        <f t="shared" si="14"/>
        <v>0</v>
      </c>
    </row>
    <row r="244" spans="1:5" ht="15" customHeight="1" x14ac:dyDescent="0.25">
      <c r="A244" s="136" t="s">
        <v>264</v>
      </c>
      <c r="B244" s="124">
        <f>Transfers!F27</f>
        <v>0</v>
      </c>
      <c r="C244" s="124">
        <f>Transfers!H27</f>
        <v>0</v>
      </c>
      <c r="D244" s="124">
        <f>Transfers!J27</f>
        <v>0</v>
      </c>
      <c r="E244" s="137">
        <f t="shared" si="14"/>
        <v>0</v>
      </c>
    </row>
    <row r="245" spans="1:5" ht="15" customHeight="1" x14ac:dyDescent="0.25">
      <c r="A245" s="136" t="s">
        <v>265</v>
      </c>
      <c r="B245" s="124">
        <f>Transfers!F29</f>
        <v>0</v>
      </c>
      <c r="C245" s="124">
        <f>Transfers!H29</f>
        <v>0</v>
      </c>
      <c r="D245" s="124">
        <f>Transfers!J29</f>
        <v>0</v>
      </c>
      <c r="E245" s="137">
        <f t="shared" si="14"/>
        <v>0</v>
      </c>
    </row>
    <row r="246" spans="1:5" ht="15" customHeight="1" x14ac:dyDescent="0.25">
      <c r="A246" s="136" t="s">
        <v>266</v>
      </c>
      <c r="B246" s="124">
        <f>Transfers!F37</f>
        <v>0</v>
      </c>
      <c r="C246" s="124">
        <f>Transfers!H37</f>
        <v>0</v>
      </c>
      <c r="D246" s="124">
        <f>Transfers!J37</f>
        <v>0</v>
      </c>
      <c r="E246" s="137">
        <f t="shared" si="14"/>
        <v>0</v>
      </c>
    </row>
    <row r="247" spans="1:5" ht="15" customHeight="1" x14ac:dyDescent="0.25">
      <c r="A247" s="136" t="s">
        <v>267</v>
      </c>
      <c r="B247" s="124">
        <f>Transfers!F39</f>
        <v>0</v>
      </c>
      <c r="C247" s="124">
        <f>Transfers!H39</f>
        <v>0</v>
      </c>
      <c r="D247" s="124">
        <f>Transfers!J39</f>
        <v>0</v>
      </c>
      <c r="E247" s="137">
        <f t="shared" si="14"/>
        <v>0</v>
      </c>
    </row>
    <row r="248" spans="1:5" s="126" customFormat="1" ht="15" customHeight="1" x14ac:dyDescent="0.25">
      <c r="A248" s="138" t="s">
        <v>190</v>
      </c>
      <c r="B248" s="139">
        <f>B247+B246+B245+B244</f>
        <v>0</v>
      </c>
      <c r="C248" s="139">
        <f>C247+C246+C245+C244</f>
        <v>0</v>
      </c>
      <c r="D248" s="139">
        <f>D247+D246+D245+D244</f>
        <v>0</v>
      </c>
      <c r="E248" s="140">
        <f t="shared" si="14"/>
        <v>0</v>
      </c>
    </row>
    <row r="249" spans="1:5" ht="15" customHeight="1" x14ac:dyDescent="0.25">
      <c r="A249" s="136" t="s">
        <v>268</v>
      </c>
      <c r="B249" s="124">
        <f>Transfers!F32+Transfers!F34</f>
        <v>0</v>
      </c>
      <c r="C249" s="124">
        <f>Transfers!H32+Transfers!H34</f>
        <v>0</v>
      </c>
      <c r="D249" s="124">
        <f>Transfers!J32+Transfers!J34</f>
        <v>0</v>
      </c>
      <c r="E249" s="137">
        <f t="shared" si="14"/>
        <v>0</v>
      </c>
    </row>
    <row r="250" spans="1:5" ht="15" customHeight="1" x14ac:dyDescent="0.25">
      <c r="A250" s="136" t="s">
        <v>269</v>
      </c>
      <c r="B250" s="124">
        <f>Transfers!F31</f>
        <v>0</v>
      </c>
      <c r="C250" s="124">
        <f>Transfers!H31</f>
        <v>0</v>
      </c>
      <c r="D250" s="124">
        <f>Transfers!J31</f>
        <v>0</v>
      </c>
      <c r="E250" s="137">
        <f t="shared" si="14"/>
        <v>0</v>
      </c>
    </row>
    <row r="251" spans="1:5" ht="15" customHeight="1" x14ac:dyDescent="0.25">
      <c r="A251" s="136" t="s">
        <v>270</v>
      </c>
      <c r="B251" s="124">
        <f>Transfers!F33</f>
        <v>0</v>
      </c>
      <c r="C251" s="124">
        <f>Transfers!H33</f>
        <v>0</v>
      </c>
      <c r="D251" s="124">
        <f>Transfers!J33</f>
        <v>0</v>
      </c>
      <c r="E251" s="137">
        <f t="shared" si="14"/>
        <v>0</v>
      </c>
    </row>
    <row r="252" spans="1:5" s="126" customFormat="1" ht="15" customHeight="1" x14ac:dyDescent="0.25">
      <c r="A252" s="138" t="s">
        <v>194</v>
      </c>
      <c r="B252" s="139">
        <f>B251+B250+B249</f>
        <v>0</v>
      </c>
      <c r="C252" s="139">
        <f>C251+C250+C249</f>
        <v>0</v>
      </c>
      <c r="D252" s="139">
        <f>D251+D250+D249</f>
        <v>0</v>
      </c>
      <c r="E252" s="140">
        <f t="shared" si="14"/>
        <v>0</v>
      </c>
    </row>
    <row r="253" spans="1:5" s="126" customFormat="1" ht="15" customHeight="1" x14ac:dyDescent="0.25">
      <c r="A253" s="138" t="s">
        <v>297</v>
      </c>
      <c r="B253" s="139">
        <f>Transfers!F41</f>
        <v>0</v>
      </c>
      <c r="C253" s="139">
        <f>Transfers!H41</f>
        <v>0</v>
      </c>
      <c r="D253" s="139">
        <f>Transfers!J41</f>
        <v>0</v>
      </c>
      <c r="E253" s="140">
        <f>D253-C253</f>
        <v>0</v>
      </c>
    </row>
    <row r="254" spans="1:5" s="126" customFormat="1" ht="15" customHeight="1" x14ac:dyDescent="0.25">
      <c r="A254" s="138" t="s">
        <v>271</v>
      </c>
      <c r="B254" s="139">
        <f>B252+B248+B243+B239+B253</f>
        <v>0</v>
      </c>
      <c r="C254" s="139">
        <f>C252+C248+C243+C239+C253</f>
        <v>0</v>
      </c>
      <c r="D254" s="139">
        <f>D252+D248+D243+D239+D253</f>
        <v>0</v>
      </c>
      <c r="E254" s="140">
        <f t="shared" si="14"/>
        <v>0</v>
      </c>
    </row>
    <row r="255" spans="1:5" ht="15" customHeight="1" x14ac:dyDescent="0.25">
      <c r="A255" s="141" t="s">
        <v>117</v>
      </c>
      <c r="B255" s="142"/>
      <c r="C255" s="142"/>
      <c r="D255" s="142"/>
      <c r="E255" s="143"/>
    </row>
    <row r="256" spans="1:5" ht="15" customHeight="1" x14ac:dyDescent="0.25">
      <c r="A256" s="138" t="s">
        <v>283</v>
      </c>
      <c r="B256" s="133" t="s">
        <v>135</v>
      </c>
      <c r="C256" s="133" t="s">
        <v>136</v>
      </c>
      <c r="D256" s="133" t="s">
        <v>136</v>
      </c>
      <c r="E256" s="134" t="str">
        <f>E234</f>
        <v>2024-25 +/-</v>
      </c>
    </row>
    <row r="257" spans="1:5" ht="15" customHeight="1" x14ac:dyDescent="0.25">
      <c r="A257" s="145"/>
      <c r="B257" s="133" t="str">
        <f>B235</f>
        <v>2023-24</v>
      </c>
      <c r="C257" s="133" t="str">
        <f>C235</f>
        <v>2023-24</v>
      </c>
      <c r="D257" s="133" t="str">
        <f>D235</f>
        <v>2024-25</v>
      </c>
      <c r="E257" s="134" t="str">
        <f>E235</f>
        <v>2023-24</v>
      </c>
    </row>
    <row r="258" spans="1:5" ht="15" customHeight="1" x14ac:dyDescent="0.25">
      <c r="A258" s="136" t="s">
        <v>178</v>
      </c>
      <c r="B258" s="124">
        <v>0</v>
      </c>
      <c r="C258" s="124">
        <v>0</v>
      </c>
      <c r="D258" s="124">
        <v>0</v>
      </c>
      <c r="E258" s="137">
        <f t="shared" ref="E258:E276" si="15">D258-C258</f>
        <v>0</v>
      </c>
    </row>
    <row r="259" spans="1:5" ht="15" customHeight="1" x14ac:dyDescent="0.25">
      <c r="A259" s="136" t="s">
        <v>179</v>
      </c>
      <c r="B259" s="124">
        <v>0</v>
      </c>
      <c r="C259" s="124">
        <v>0</v>
      </c>
      <c r="D259" s="124">
        <v>0</v>
      </c>
      <c r="E259" s="137">
        <f t="shared" si="15"/>
        <v>0</v>
      </c>
    </row>
    <row r="260" spans="1:5" ht="15" customHeight="1" x14ac:dyDescent="0.25">
      <c r="A260" s="136" t="s">
        <v>180</v>
      </c>
      <c r="B260" s="124">
        <v>0</v>
      </c>
      <c r="C260" s="124">
        <v>0</v>
      </c>
      <c r="D260" s="124">
        <v>0</v>
      </c>
      <c r="E260" s="137">
        <f t="shared" si="15"/>
        <v>0</v>
      </c>
    </row>
    <row r="261" spans="1:5" s="126" customFormat="1" ht="15" customHeight="1" x14ac:dyDescent="0.25">
      <c r="A261" s="138" t="s">
        <v>181</v>
      </c>
      <c r="B261" s="139">
        <f>B260+B259+B258</f>
        <v>0</v>
      </c>
      <c r="C261" s="139">
        <f>C260+C259+C258</f>
        <v>0</v>
      </c>
      <c r="D261" s="139">
        <f>D260+D259+D258</f>
        <v>0</v>
      </c>
      <c r="E261" s="140">
        <f t="shared" si="15"/>
        <v>0</v>
      </c>
    </row>
    <row r="262" spans="1:5" ht="15" customHeight="1" x14ac:dyDescent="0.25">
      <c r="A262" s="136" t="s">
        <v>261</v>
      </c>
      <c r="B262" s="124">
        <v>0</v>
      </c>
      <c r="C262" s="124">
        <v>0</v>
      </c>
      <c r="D262" s="124">
        <v>0</v>
      </c>
      <c r="E262" s="137">
        <f t="shared" si="15"/>
        <v>0</v>
      </c>
    </row>
    <row r="263" spans="1:5" ht="15" customHeight="1" x14ac:dyDescent="0.25">
      <c r="A263" s="136" t="s">
        <v>262</v>
      </c>
      <c r="B263" s="124">
        <v>0</v>
      </c>
      <c r="C263" s="124">
        <v>0</v>
      </c>
      <c r="D263" s="124">
        <v>0</v>
      </c>
      <c r="E263" s="137">
        <f t="shared" si="15"/>
        <v>0</v>
      </c>
    </row>
    <row r="264" spans="1:5" ht="15" customHeight="1" x14ac:dyDescent="0.25">
      <c r="A264" s="136" t="s">
        <v>263</v>
      </c>
      <c r="B264" s="124">
        <v>0</v>
      </c>
      <c r="C264" s="124">
        <v>0</v>
      </c>
      <c r="D264" s="124">
        <v>0</v>
      </c>
      <c r="E264" s="137">
        <f t="shared" si="15"/>
        <v>0</v>
      </c>
    </row>
    <row r="265" spans="1:5" s="126" customFormat="1" ht="15" customHeight="1" x14ac:dyDescent="0.25">
      <c r="A265" s="138" t="s">
        <v>185</v>
      </c>
      <c r="B265" s="139">
        <f>B264+B263+B262</f>
        <v>0</v>
      </c>
      <c r="C265" s="139">
        <f>C264+C263+C262</f>
        <v>0</v>
      </c>
      <c r="D265" s="139">
        <f>D264+D263+D262</f>
        <v>0</v>
      </c>
      <c r="E265" s="140">
        <f t="shared" si="15"/>
        <v>0</v>
      </c>
    </row>
    <row r="266" spans="1:5" ht="15" customHeight="1" x14ac:dyDescent="0.25">
      <c r="A266" s="136" t="s">
        <v>264</v>
      </c>
      <c r="B266" s="124">
        <v>0</v>
      </c>
      <c r="C266" s="124">
        <v>0</v>
      </c>
      <c r="D266" s="124">
        <v>0</v>
      </c>
      <c r="E266" s="137">
        <f t="shared" si="15"/>
        <v>0</v>
      </c>
    </row>
    <row r="267" spans="1:5" ht="15" customHeight="1" x14ac:dyDescent="0.25">
      <c r="A267" s="136" t="s">
        <v>265</v>
      </c>
      <c r="B267" s="124">
        <f>Athletics!U21+Athletics!U23-Athletics!AA40</f>
        <v>0</v>
      </c>
      <c r="C267" s="124">
        <f>Athletics!V21+Athletics!V23-Athletics!AB40</f>
        <v>0</v>
      </c>
      <c r="D267" s="124">
        <f>Athletics!W21+Athletics!W23-Athletics!AC40</f>
        <v>0</v>
      </c>
      <c r="E267" s="137">
        <f t="shared" si="15"/>
        <v>0</v>
      </c>
    </row>
    <row r="268" spans="1:5" ht="15" customHeight="1" x14ac:dyDescent="0.25">
      <c r="A268" s="136" t="s">
        <v>266</v>
      </c>
      <c r="B268" s="124">
        <v>0</v>
      </c>
      <c r="C268" s="124">
        <v>0</v>
      </c>
      <c r="D268" s="124">
        <v>0</v>
      </c>
      <c r="E268" s="137">
        <f t="shared" si="15"/>
        <v>0</v>
      </c>
    </row>
    <row r="269" spans="1:5" ht="15" customHeight="1" x14ac:dyDescent="0.25">
      <c r="A269" s="136" t="s">
        <v>267</v>
      </c>
      <c r="B269" s="124">
        <v>0</v>
      </c>
      <c r="C269" s="124">
        <v>0</v>
      </c>
      <c r="D269" s="124">
        <v>0</v>
      </c>
      <c r="E269" s="137">
        <f t="shared" si="15"/>
        <v>0</v>
      </c>
    </row>
    <row r="270" spans="1:5" s="126" customFormat="1" ht="15" customHeight="1" x14ac:dyDescent="0.25">
      <c r="A270" s="138" t="s">
        <v>190</v>
      </c>
      <c r="B270" s="139">
        <f>B269+B268+B267+B266</f>
        <v>0</v>
      </c>
      <c r="C270" s="139">
        <f>C269+C268+C267+C266</f>
        <v>0</v>
      </c>
      <c r="D270" s="139">
        <f>D269+D268+D267+D266</f>
        <v>0</v>
      </c>
      <c r="E270" s="140">
        <f t="shared" si="15"/>
        <v>0</v>
      </c>
    </row>
    <row r="271" spans="1:5" ht="15" customHeight="1" x14ac:dyDescent="0.25">
      <c r="A271" s="136" t="s">
        <v>268</v>
      </c>
      <c r="B271" s="124">
        <v>0</v>
      </c>
      <c r="C271" s="124">
        <v>0</v>
      </c>
      <c r="D271" s="124">
        <v>0</v>
      </c>
      <c r="E271" s="137">
        <f t="shared" si="15"/>
        <v>0</v>
      </c>
    </row>
    <row r="272" spans="1:5" ht="15" customHeight="1" x14ac:dyDescent="0.25">
      <c r="A272" s="136" t="s">
        <v>269</v>
      </c>
      <c r="B272" s="124">
        <v>0</v>
      </c>
      <c r="C272" s="124">
        <v>0</v>
      </c>
      <c r="D272" s="124">
        <v>0</v>
      </c>
      <c r="E272" s="137">
        <f t="shared" si="15"/>
        <v>0</v>
      </c>
    </row>
    <row r="273" spans="1:7" ht="15" customHeight="1" x14ac:dyDescent="0.25">
      <c r="A273" s="136" t="s">
        <v>270</v>
      </c>
      <c r="B273" s="124">
        <v>0</v>
      </c>
      <c r="C273" s="124">
        <v>0</v>
      </c>
      <c r="D273" s="124">
        <v>0</v>
      </c>
      <c r="E273" s="137">
        <f t="shared" si="15"/>
        <v>0</v>
      </c>
    </row>
    <row r="274" spans="1:7" s="126" customFormat="1" ht="15" customHeight="1" x14ac:dyDescent="0.25">
      <c r="A274" s="138" t="s">
        <v>194</v>
      </c>
      <c r="B274" s="139">
        <f>B273+B272+B271</f>
        <v>0</v>
      </c>
      <c r="C274" s="139">
        <f>C273+C272+C271</f>
        <v>0</v>
      </c>
      <c r="D274" s="139">
        <f>D273+D272+D271</f>
        <v>0</v>
      </c>
      <c r="E274" s="140">
        <f t="shared" si="15"/>
        <v>0</v>
      </c>
    </row>
    <row r="275" spans="1:7" s="126" customFormat="1" ht="15" customHeight="1" x14ac:dyDescent="0.25">
      <c r="A275" s="138" t="s">
        <v>297</v>
      </c>
      <c r="B275" s="139">
        <v>0</v>
      </c>
      <c r="C275" s="139">
        <v>0</v>
      </c>
      <c r="D275" s="139">
        <v>0</v>
      </c>
      <c r="E275" s="140">
        <f>D275-C275</f>
        <v>0</v>
      </c>
    </row>
    <row r="276" spans="1:7" s="126" customFormat="1" ht="15" customHeight="1" x14ac:dyDescent="0.25">
      <c r="A276" s="145" t="s">
        <v>271</v>
      </c>
      <c r="B276" s="154">
        <f>B274+B270+B265+B261+B275</f>
        <v>0</v>
      </c>
      <c r="C276" s="154">
        <f>C274+C270+C265+C261+C275</f>
        <v>0</v>
      </c>
      <c r="D276" s="154">
        <f>D274+D270+D265+D261+D275</f>
        <v>0</v>
      </c>
      <c r="E276" s="147">
        <f t="shared" si="15"/>
        <v>0</v>
      </c>
    </row>
    <row r="277" spans="1:7" ht="15" customHeight="1" x14ac:dyDescent="0.25">
      <c r="A277" s="94" t="s">
        <v>131</v>
      </c>
    </row>
    <row r="278" spans="1:7" ht="15" customHeight="1" x14ac:dyDescent="0.25">
      <c r="A278" s="94" t="s">
        <v>274</v>
      </c>
      <c r="C278" s="127" t="s">
        <v>79</v>
      </c>
      <c r="D278" s="128" t="str">
        <f>Revenue!B2</f>
        <v xml:space="preserve">Southern University Shreveport Campus </v>
      </c>
      <c r="E278" s="128"/>
    </row>
    <row r="279" spans="1:7" ht="15" customHeight="1" thickBot="1" x14ac:dyDescent="0.3">
      <c r="A279" s="104" t="s">
        <v>259</v>
      </c>
      <c r="B279" s="129"/>
      <c r="C279" s="129"/>
      <c r="D279" s="129"/>
      <c r="E279" s="129"/>
      <c r="F279" s="95"/>
      <c r="G279" s="95"/>
    </row>
    <row r="280" spans="1:7" ht="15" customHeight="1" thickTop="1" x14ac:dyDescent="0.25">
      <c r="A280" s="111" t="s">
        <v>117</v>
      </c>
      <c r="B280" s="131"/>
      <c r="C280" s="131"/>
      <c r="D280" s="131"/>
      <c r="E280" s="149"/>
    </row>
    <row r="281" spans="1:7" ht="15" customHeight="1" x14ac:dyDescent="0.25">
      <c r="A281" s="156" t="s">
        <v>284</v>
      </c>
      <c r="B281" s="133" t="s">
        <v>135</v>
      </c>
      <c r="C281" s="133" t="s">
        <v>136</v>
      </c>
      <c r="D281" s="133" t="s">
        <v>136</v>
      </c>
      <c r="E281" s="134" t="str">
        <f>E256</f>
        <v>2024-25 +/-</v>
      </c>
    </row>
    <row r="282" spans="1:7" ht="15" customHeight="1" x14ac:dyDescent="0.25">
      <c r="A282" s="135"/>
      <c r="B282" s="133" t="str">
        <f>B257</f>
        <v>2023-24</v>
      </c>
      <c r="C282" s="133" t="str">
        <f>C257</f>
        <v>2023-24</v>
      </c>
      <c r="D282" s="133" t="str">
        <f>D257</f>
        <v>2024-25</v>
      </c>
      <c r="E282" s="134" t="str">
        <f>E257</f>
        <v>2023-24</v>
      </c>
    </row>
    <row r="283" spans="1:7" ht="15" customHeight="1" x14ac:dyDescent="0.25">
      <c r="A283" s="136" t="s">
        <v>178</v>
      </c>
      <c r="B283" s="124">
        <f>Other!F7</f>
        <v>0</v>
      </c>
      <c r="C283" s="124">
        <f>Other!H7</f>
        <v>0</v>
      </c>
      <c r="D283" s="124">
        <f>Other!J7</f>
        <v>0</v>
      </c>
      <c r="E283" s="137">
        <f t="shared" ref="E283:E301" si="16">D283-C283</f>
        <v>0</v>
      </c>
    </row>
    <row r="284" spans="1:7" ht="15" customHeight="1" x14ac:dyDescent="0.25">
      <c r="A284" s="136" t="s">
        <v>179</v>
      </c>
      <c r="B284" s="124">
        <f>Other!F8</f>
        <v>0</v>
      </c>
      <c r="C284" s="124">
        <f>Other!H8</f>
        <v>0</v>
      </c>
      <c r="D284" s="124">
        <f>Other!J8</f>
        <v>0</v>
      </c>
      <c r="E284" s="137">
        <f t="shared" si="16"/>
        <v>0</v>
      </c>
    </row>
    <row r="285" spans="1:7" ht="15" customHeight="1" x14ac:dyDescent="0.25">
      <c r="A285" s="136" t="s">
        <v>180</v>
      </c>
      <c r="B285" s="124">
        <f>Other!F9</f>
        <v>0</v>
      </c>
      <c r="C285" s="124">
        <f>Other!H9</f>
        <v>0</v>
      </c>
      <c r="D285" s="124">
        <f>Other!J9</f>
        <v>0</v>
      </c>
      <c r="E285" s="137">
        <f t="shared" si="16"/>
        <v>0</v>
      </c>
    </row>
    <row r="286" spans="1:7" s="126" customFormat="1" ht="15" customHeight="1" x14ac:dyDescent="0.25">
      <c r="A286" s="138" t="s">
        <v>181</v>
      </c>
      <c r="B286" s="139">
        <f>B285+B284+B283</f>
        <v>0</v>
      </c>
      <c r="C286" s="139">
        <f>C285+C284+C283</f>
        <v>0</v>
      </c>
      <c r="D286" s="139">
        <f>D285+D284+D283</f>
        <v>0</v>
      </c>
      <c r="E286" s="140">
        <f t="shared" si="16"/>
        <v>0</v>
      </c>
    </row>
    <row r="287" spans="1:7" ht="15" customHeight="1" x14ac:dyDescent="0.25">
      <c r="A287" s="136" t="s">
        <v>261</v>
      </c>
      <c r="B287" s="124">
        <f>Other!F12</f>
        <v>0</v>
      </c>
      <c r="C287" s="124">
        <f>Other!H12</f>
        <v>0</v>
      </c>
      <c r="D287" s="124">
        <f>Other!J12</f>
        <v>0</v>
      </c>
      <c r="E287" s="137">
        <f t="shared" si="16"/>
        <v>0</v>
      </c>
    </row>
    <row r="288" spans="1:7" ht="15" customHeight="1" x14ac:dyDescent="0.25">
      <c r="A288" s="136" t="s">
        <v>262</v>
      </c>
      <c r="B288" s="124">
        <f>Other!F14</f>
        <v>0</v>
      </c>
      <c r="C288" s="124">
        <f>Other!H14</f>
        <v>0</v>
      </c>
      <c r="D288" s="124">
        <f>Other!J14</f>
        <v>0</v>
      </c>
      <c r="E288" s="137">
        <f t="shared" si="16"/>
        <v>0</v>
      </c>
    </row>
    <row r="289" spans="1:5" ht="15" customHeight="1" x14ac:dyDescent="0.25">
      <c r="A289" s="136" t="s">
        <v>263</v>
      </c>
      <c r="B289" s="124">
        <f>Other!F16</f>
        <v>0</v>
      </c>
      <c r="C289" s="124">
        <f>Other!H16</f>
        <v>0</v>
      </c>
      <c r="D289" s="124">
        <f>Other!J16</f>
        <v>0</v>
      </c>
      <c r="E289" s="137">
        <f t="shared" si="16"/>
        <v>0</v>
      </c>
    </row>
    <row r="290" spans="1:5" s="126" customFormat="1" ht="15" customHeight="1" x14ac:dyDescent="0.25">
      <c r="A290" s="138" t="s">
        <v>185</v>
      </c>
      <c r="B290" s="139">
        <f>B289+B288+B287</f>
        <v>0</v>
      </c>
      <c r="C290" s="139">
        <f>C289+C288+C287</f>
        <v>0</v>
      </c>
      <c r="D290" s="139">
        <f>D289+D288+D287</f>
        <v>0</v>
      </c>
      <c r="E290" s="140">
        <f t="shared" si="16"/>
        <v>0</v>
      </c>
    </row>
    <row r="291" spans="1:5" ht="15" customHeight="1" x14ac:dyDescent="0.25">
      <c r="A291" s="136" t="s">
        <v>264</v>
      </c>
      <c r="B291" s="124">
        <f>Other!F27</f>
        <v>0</v>
      </c>
      <c r="C291" s="124">
        <f>Other!H27</f>
        <v>0</v>
      </c>
      <c r="D291" s="124">
        <f>Other!J27</f>
        <v>0</v>
      </c>
      <c r="E291" s="137">
        <f t="shared" si="16"/>
        <v>0</v>
      </c>
    </row>
    <row r="292" spans="1:5" ht="15" customHeight="1" x14ac:dyDescent="0.25">
      <c r="A292" s="136" t="s">
        <v>265</v>
      </c>
      <c r="B292" s="124">
        <f>Other!F29</f>
        <v>0</v>
      </c>
      <c r="C292" s="124">
        <f>Other!H29</f>
        <v>0</v>
      </c>
      <c r="D292" s="124">
        <f>Other!J29</f>
        <v>0</v>
      </c>
      <c r="E292" s="137">
        <f t="shared" si="16"/>
        <v>0</v>
      </c>
    </row>
    <row r="293" spans="1:5" ht="15" customHeight="1" x14ac:dyDescent="0.25">
      <c r="A293" s="136" t="s">
        <v>266</v>
      </c>
      <c r="B293" s="124">
        <f>Other!F37</f>
        <v>0</v>
      </c>
      <c r="C293" s="124">
        <f>Other!H37</f>
        <v>0</v>
      </c>
      <c r="D293" s="124">
        <f>Other!J37</f>
        <v>0</v>
      </c>
      <c r="E293" s="137">
        <f t="shared" si="16"/>
        <v>0</v>
      </c>
    </row>
    <row r="294" spans="1:5" ht="15" customHeight="1" x14ac:dyDescent="0.25">
      <c r="A294" s="136" t="s">
        <v>267</v>
      </c>
      <c r="B294" s="124">
        <f>Other!F39</f>
        <v>0</v>
      </c>
      <c r="C294" s="124">
        <f>Other!H39</f>
        <v>0</v>
      </c>
      <c r="D294" s="124">
        <f>Other!J39</f>
        <v>0</v>
      </c>
      <c r="E294" s="137">
        <f t="shared" si="16"/>
        <v>0</v>
      </c>
    </row>
    <row r="295" spans="1:5" s="126" customFormat="1" ht="15" customHeight="1" x14ac:dyDescent="0.25">
      <c r="A295" s="138" t="s">
        <v>190</v>
      </c>
      <c r="B295" s="139">
        <f>B294+B293+B292+B291</f>
        <v>0</v>
      </c>
      <c r="C295" s="139">
        <f>C294+C293+C292+C291</f>
        <v>0</v>
      </c>
      <c r="D295" s="139">
        <f>D294+D293+D292+D291</f>
        <v>0</v>
      </c>
      <c r="E295" s="140">
        <f t="shared" si="16"/>
        <v>0</v>
      </c>
    </row>
    <row r="296" spans="1:5" ht="15" customHeight="1" x14ac:dyDescent="0.25">
      <c r="A296" s="136" t="s">
        <v>268</v>
      </c>
      <c r="B296" s="124">
        <f>Other!F32+Other!F34</f>
        <v>0</v>
      </c>
      <c r="C296" s="124">
        <f>Other!H32+Other!H34</f>
        <v>0</v>
      </c>
      <c r="D296" s="124">
        <f>Other!J32+Other!J34</f>
        <v>0</v>
      </c>
      <c r="E296" s="137">
        <f t="shared" si="16"/>
        <v>0</v>
      </c>
    </row>
    <row r="297" spans="1:5" ht="15" customHeight="1" x14ac:dyDescent="0.25">
      <c r="A297" s="136" t="s">
        <v>269</v>
      </c>
      <c r="B297" s="124">
        <f>Other!F31</f>
        <v>0</v>
      </c>
      <c r="C297" s="124">
        <f>Other!H31</f>
        <v>0</v>
      </c>
      <c r="D297" s="124">
        <f>Other!J31</f>
        <v>0</v>
      </c>
      <c r="E297" s="137">
        <f t="shared" si="16"/>
        <v>0</v>
      </c>
    </row>
    <row r="298" spans="1:5" ht="15" customHeight="1" x14ac:dyDescent="0.25">
      <c r="A298" s="136" t="s">
        <v>270</v>
      </c>
      <c r="B298" s="124">
        <f>Other!F33</f>
        <v>0</v>
      </c>
      <c r="C298" s="124">
        <f>Other!H33</f>
        <v>0</v>
      </c>
      <c r="D298" s="124">
        <f>Other!J33</f>
        <v>0</v>
      </c>
      <c r="E298" s="137">
        <f t="shared" si="16"/>
        <v>0</v>
      </c>
    </row>
    <row r="299" spans="1:5" s="126" customFormat="1" ht="15" customHeight="1" x14ac:dyDescent="0.25">
      <c r="A299" s="138" t="s">
        <v>194</v>
      </c>
      <c r="B299" s="139">
        <f>B298+B297+B296</f>
        <v>0</v>
      </c>
      <c r="C299" s="139">
        <f>C298+C297+C296</f>
        <v>0</v>
      </c>
      <c r="D299" s="139">
        <f>D298+D297+D296</f>
        <v>0</v>
      </c>
      <c r="E299" s="140">
        <f t="shared" si="16"/>
        <v>0</v>
      </c>
    </row>
    <row r="300" spans="1:5" s="126" customFormat="1" ht="15" customHeight="1" x14ac:dyDescent="0.25">
      <c r="A300" s="138" t="s">
        <v>297</v>
      </c>
      <c r="B300" s="139">
        <f>Other!F41</f>
        <v>0</v>
      </c>
      <c r="C300" s="139">
        <f>Other!H41</f>
        <v>0</v>
      </c>
      <c r="D300" s="139">
        <f>Other!J41</f>
        <v>0</v>
      </c>
      <c r="E300" s="140">
        <f>D300-C300</f>
        <v>0</v>
      </c>
    </row>
    <row r="301" spans="1:5" s="126" customFormat="1" ht="15" customHeight="1" x14ac:dyDescent="0.25">
      <c r="A301" s="145" t="s">
        <v>271</v>
      </c>
      <c r="B301" s="139">
        <f>B299+B295+B290+B286+B300</f>
        <v>0</v>
      </c>
      <c r="C301" s="139">
        <f>C299+C295+C290+C286+C300</f>
        <v>0</v>
      </c>
      <c r="D301" s="139">
        <f>D299+D295+D290+D286+D300</f>
        <v>0</v>
      </c>
      <c r="E301" s="140">
        <f t="shared" si="16"/>
        <v>0</v>
      </c>
    </row>
    <row r="302" spans="1:5" ht="15" customHeight="1" x14ac:dyDescent="0.25">
      <c r="A302" s="138" t="s">
        <v>117</v>
      </c>
      <c r="B302" s="162"/>
      <c r="C302" s="162"/>
      <c r="D302" s="162"/>
      <c r="E302" s="163"/>
    </row>
    <row r="303" spans="1:5" ht="15" customHeight="1" x14ac:dyDescent="0.25">
      <c r="A303" s="138" t="s">
        <v>176</v>
      </c>
      <c r="B303" s="133" t="s">
        <v>135</v>
      </c>
      <c r="C303" s="133" t="s">
        <v>136</v>
      </c>
      <c r="D303" s="133" t="s">
        <v>136</v>
      </c>
      <c r="E303" s="134" t="str">
        <f>E281</f>
        <v>2024-25 +/-</v>
      </c>
    </row>
    <row r="304" spans="1:5" ht="15" customHeight="1" x14ac:dyDescent="0.25">
      <c r="A304" s="145"/>
      <c r="B304" s="133" t="str">
        <f>B282</f>
        <v>2023-24</v>
      </c>
      <c r="C304" s="133" t="str">
        <f>C282</f>
        <v>2023-24</v>
      </c>
      <c r="D304" s="133" t="str">
        <f>D282</f>
        <v>2024-25</v>
      </c>
      <c r="E304" s="134" t="str">
        <f>E282</f>
        <v>2023-24</v>
      </c>
    </row>
    <row r="305" spans="1:5" ht="15" customHeight="1" x14ac:dyDescent="0.25">
      <c r="A305" s="136" t="s">
        <v>178</v>
      </c>
      <c r="B305" s="124">
        <f t="shared" ref="B305:D307" si="17">B283+B258+B236+B214+B189</f>
        <v>7586331</v>
      </c>
      <c r="C305" s="124">
        <f t="shared" si="17"/>
        <v>8733932</v>
      </c>
      <c r="D305" s="124">
        <f t="shared" si="17"/>
        <v>9092257</v>
      </c>
      <c r="E305" s="137">
        <f t="shared" ref="E305:E323" si="18">D305-C305</f>
        <v>358325</v>
      </c>
    </row>
    <row r="306" spans="1:5" ht="15" customHeight="1" x14ac:dyDescent="0.25">
      <c r="A306" s="136" t="s">
        <v>179</v>
      </c>
      <c r="B306" s="124">
        <f t="shared" si="17"/>
        <v>0</v>
      </c>
      <c r="C306" s="124">
        <f t="shared" si="17"/>
        <v>0</v>
      </c>
      <c r="D306" s="124">
        <f t="shared" si="17"/>
        <v>0</v>
      </c>
      <c r="E306" s="137">
        <f t="shared" si="18"/>
        <v>0</v>
      </c>
    </row>
    <row r="307" spans="1:5" ht="15" customHeight="1" x14ac:dyDescent="0.25">
      <c r="A307" s="136" t="s">
        <v>180</v>
      </c>
      <c r="B307" s="124">
        <f t="shared" si="17"/>
        <v>3182234</v>
      </c>
      <c r="C307" s="124">
        <f t="shared" si="17"/>
        <v>3871343</v>
      </c>
      <c r="D307" s="124">
        <f t="shared" si="17"/>
        <v>3994945</v>
      </c>
      <c r="E307" s="137">
        <f t="shared" si="18"/>
        <v>123602</v>
      </c>
    </row>
    <row r="308" spans="1:5" s="126" customFormat="1" ht="15" customHeight="1" x14ac:dyDescent="0.25">
      <c r="A308" s="138" t="s">
        <v>181</v>
      </c>
      <c r="B308" s="139">
        <f>B307+B306+B305</f>
        <v>10768565</v>
      </c>
      <c r="C308" s="139">
        <f>C307+C306+C305</f>
        <v>12605275</v>
      </c>
      <c r="D308" s="139">
        <f>D307+D306+D305</f>
        <v>13087202</v>
      </c>
      <c r="E308" s="140">
        <f t="shared" si="18"/>
        <v>481927</v>
      </c>
    </row>
    <row r="309" spans="1:5" ht="15" customHeight="1" x14ac:dyDescent="0.25">
      <c r="A309" s="136" t="s">
        <v>261</v>
      </c>
      <c r="B309" s="124">
        <f t="shared" ref="B309:C311" si="19">B287+B262+B240+B218+B193</f>
        <v>49594</v>
      </c>
      <c r="C309" s="124">
        <f t="shared" si="19"/>
        <v>43000</v>
      </c>
      <c r="D309" s="124">
        <f>D287+D262+D240+D218+D193</f>
        <v>43000</v>
      </c>
      <c r="E309" s="137">
        <f t="shared" si="18"/>
        <v>0</v>
      </c>
    </row>
    <row r="310" spans="1:5" ht="15" customHeight="1" x14ac:dyDescent="0.25">
      <c r="A310" s="136" t="s">
        <v>262</v>
      </c>
      <c r="B310" s="124">
        <f t="shared" si="19"/>
        <v>2562340</v>
      </c>
      <c r="C310" s="124">
        <f t="shared" si="19"/>
        <v>2532161</v>
      </c>
      <c r="D310" s="124">
        <f>D288+D263+D241+D219+D194</f>
        <v>2113863</v>
      </c>
      <c r="E310" s="137">
        <f t="shared" si="18"/>
        <v>-418298</v>
      </c>
    </row>
    <row r="311" spans="1:5" ht="15" customHeight="1" x14ac:dyDescent="0.25">
      <c r="A311" s="136" t="s">
        <v>263</v>
      </c>
      <c r="B311" s="124">
        <f t="shared" si="19"/>
        <v>613544</v>
      </c>
      <c r="C311" s="124">
        <f t="shared" si="19"/>
        <v>102500</v>
      </c>
      <c r="D311" s="124">
        <f>D289+D264+D242+D220+D195</f>
        <v>179500</v>
      </c>
      <c r="E311" s="137">
        <f t="shared" si="18"/>
        <v>77000</v>
      </c>
    </row>
    <row r="312" spans="1:5" s="126" customFormat="1" ht="15" customHeight="1" x14ac:dyDescent="0.25">
      <c r="A312" s="138" t="s">
        <v>185</v>
      </c>
      <c r="B312" s="139">
        <f>B311+B310+B309</f>
        <v>3225478</v>
      </c>
      <c r="C312" s="139">
        <f>C311+C310+C309</f>
        <v>2677661</v>
      </c>
      <c r="D312" s="139">
        <f>D311+D310+D309</f>
        <v>2336363</v>
      </c>
      <c r="E312" s="140">
        <f t="shared" si="18"/>
        <v>-341298</v>
      </c>
    </row>
    <row r="313" spans="1:5" ht="15" customHeight="1" x14ac:dyDescent="0.25">
      <c r="A313" s="136" t="s">
        <v>264</v>
      </c>
      <c r="B313" s="124">
        <f t="shared" ref="B313:C316" si="20">B291+B266+B244+B222+B197</f>
        <v>221321</v>
      </c>
      <c r="C313" s="124">
        <f t="shared" si="20"/>
        <v>20000</v>
      </c>
      <c r="D313" s="124">
        <f>D291+D266+D244+D222+D197</f>
        <v>0</v>
      </c>
      <c r="E313" s="137">
        <f t="shared" si="18"/>
        <v>-20000</v>
      </c>
    </row>
    <row r="314" spans="1:5" ht="15" customHeight="1" x14ac:dyDescent="0.25">
      <c r="A314" s="136" t="s">
        <v>265</v>
      </c>
      <c r="B314" s="124">
        <f t="shared" si="20"/>
        <v>1675060</v>
      </c>
      <c r="C314" s="124">
        <f t="shared" si="20"/>
        <v>619566</v>
      </c>
      <c r="D314" s="124">
        <f>D292+D267+D245+D223+D198</f>
        <v>325000</v>
      </c>
      <c r="E314" s="137">
        <f t="shared" si="18"/>
        <v>-294566</v>
      </c>
    </row>
    <row r="315" spans="1:5" ht="15" customHeight="1" x14ac:dyDescent="0.25">
      <c r="A315" s="136" t="s">
        <v>266</v>
      </c>
      <c r="B315" s="124">
        <f t="shared" si="20"/>
        <v>0</v>
      </c>
      <c r="C315" s="124">
        <f t="shared" si="20"/>
        <v>0</v>
      </c>
      <c r="D315" s="124">
        <f>D293+D268+D246+D224+D199</f>
        <v>0</v>
      </c>
      <c r="E315" s="137">
        <f t="shared" si="18"/>
        <v>0</v>
      </c>
    </row>
    <row r="316" spans="1:5" ht="15" customHeight="1" x14ac:dyDescent="0.25">
      <c r="A316" s="136" t="s">
        <v>267</v>
      </c>
      <c r="B316" s="124">
        <f t="shared" si="20"/>
        <v>805259</v>
      </c>
      <c r="C316" s="124">
        <f t="shared" si="20"/>
        <v>1464563</v>
      </c>
      <c r="D316" s="124">
        <f>D294+D269+D247+D225+D200</f>
        <v>912706</v>
      </c>
      <c r="E316" s="137">
        <f t="shared" si="18"/>
        <v>-551857</v>
      </c>
    </row>
    <row r="317" spans="1:5" s="126" customFormat="1" ht="15" customHeight="1" x14ac:dyDescent="0.25">
      <c r="A317" s="138" t="s">
        <v>190</v>
      </c>
      <c r="B317" s="139">
        <f>B316+B315+B314+B313</f>
        <v>2701640</v>
      </c>
      <c r="C317" s="139">
        <f>C316+C315+C314+C313</f>
        <v>2104129</v>
      </c>
      <c r="D317" s="139">
        <f>D316+D315+D314+D313</f>
        <v>1237706</v>
      </c>
      <c r="E317" s="140">
        <f t="shared" si="18"/>
        <v>-866423</v>
      </c>
    </row>
    <row r="318" spans="1:5" ht="15" customHeight="1" x14ac:dyDescent="0.25">
      <c r="A318" s="136" t="s">
        <v>268</v>
      </c>
      <c r="B318" s="124">
        <f t="shared" ref="B318:C320" si="21">B296+B271+B249+B227+B202</f>
        <v>0</v>
      </c>
      <c r="C318" s="124">
        <f t="shared" si="21"/>
        <v>0</v>
      </c>
      <c r="D318" s="124">
        <f>D296+D271+D249+D227+D202</f>
        <v>0</v>
      </c>
      <c r="E318" s="137">
        <f t="shared" si="18"/>
        <v>0</v>
      </c>
    </row>
    <row r="319" spans="1:5" ht="15" customHeight="1" x14ac:dyDescent="0.25">
      <c r="A319" s="136" t="s">
        <v>269</v>
      </c>
      <c r="B319" s="124">
        <f t="shared" si="21"/>
        <v>0</v>
      </c>
      <c r="C319" s="124">
        <f t="shared" si="21"/>
        <v>0</v>
      </c>
      <c r="D319" s="124">
        <f>D297+D272+D250+D228+D203</f>
        <v>0</v>
      </c>
      <c r="E319" s="137">
        <f t="shared" si="18"/>
        <v>0</v>
      </c>
    </row>
    <row r="320" spans="1:5" ht="15" customHeight="1" x14ac:dyDescent="0.25">
      <c r="A320" s="136" t="s">
        <v>270</v>
      </c>
      <c r="B320" s="124">
        <f t="shared" si="21"/>
        <v>0</v>
      </c>
      <c r="C320" s="124">
        <f t="shared" si="21"/>
        <v>0</v>
      </c>
      <c r="D320" s="124">
        <f>D298+D273+D251+D229+D204</f>
        <v>0</v>
      </c>
      <c r="E320" s="137">
        <f t="shared" si="18"/>
        <v>0</v>
      </c>
    </row>
    <row r="321" spans="1:5" s="126" customFormat="1" ht="15" customHeight="1" x14ac:dyDescent="0.25">
      <c r="A321" s="138" t="s">
        <v>194</v>
      </c>
      <c r="B321" s="139">
        <f>B320+B319+B318</f>
        <v>0</v>
      </c>
      <c r="C321" s="139">
        <f>C320+C319+C318</f>
        <v>0</v>
      </c>
      <c r="D321" s="139">
        <f>D320+D319+D318</f>
        <v>0</v>
      </c>
      <c r="E321" s="140">
        <f t="shared" si="18"/>
        <v>0</v>
      </c>
    </row>
    <row r="322" spans="1:5" s="126" customFormat="1" ht="15" customHeight="1" x14ac:dyDescent="0.25">
      <c r="A322" s="138" t="s">
        <v>297</v>
      </c>
      <c r="B322" s="139">
        <f>B300+B275+B253+B231+B206</f>
        <v>0</v>
      </c>
      <c r="C322" s="139">
        <f>C300+C275+C253+C231+C206</f>
        <v>0</v>
      </c>
      <c r="D322" s="139">
        <f>D300+D275+D253+D231+D206</f>
        <v>0</v>
      </c>
      <c r="E322" s="140">
        <f>D322-C322</f>
        <v>0</v>
      </c>
    </row>
    <row r="323" spans="1:5" s="126" customFormat="1" ht="15" customHeight="1" x14ac:dyDescent="0.25">
      <c r="A323" s="164" t="s">
        <v>285</v>
      </c>
      <c r="B323" s="154">
        <f>B321+B317+B312+B308+B322</f>
        <v>16695683</v>
      </c>
      <c r="C323" s="154">
        <f>C321+C317+C312+C308+C322</f>
        <v>17387065</v>
      </c>
      <c r="D323" s="147">
        <f>D321+D317+D312+D308+D322</f>
        <v>16661271</v>
      </c>
      <c r="E323" s="147">
        <f t="shared" si="18"/>
        <v>-725794</v>
      </c>
    </row>
    <row r="324" spans="1:5" ht="15" customHeight="1" x14ac:dyDescent="0.25">
      <c r="A324" s="165"/>
      <c r="B324" s="166"/>
      <c r="C324" s="166"/>
      <c r="D324" s="166"/>
      <c r="E324" s="166"/>
    </row>
    <row r="326" spans="1:5" ht="15" customHeight="1" x14ac:dyDescent="0.25">
      <c r="A326" s="126" t="s">
        <v>532</v>
      </c>
    </row>
  </sheetData>
  <printOptions horizontalCentered="1"/>
  <pageMargins left="0.25" right="0.25" top="0.2" bottom="0.3" header="0" footer="0.15"/>
  <pageSetup scale="72" firstPageNumber="6" fitToHeight="0" orientation="portrait" useFirstPageNumber="1" r:id="rId1"/>
  <headerFooter>
    <oddFooter>&amp;C&amp;"Arial,Regular"&amp;12Page &amp;P</oddFooter>
  </headerFooter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C5F48-CCB4-4055-84A1-F51EB715B89C}">
  <dimension ref="A1:G679"/>
  <sheetViews>
    <sheetView showOutlineSymbols="0" zoomScaleNormal="100" workbookViewId="0"/>
  </sheetViews>
  <sheetFormatPr defaultColWidth="27.6640625" defaultRowHeight="13.8" x14ac:dyDescent="0.25"/>
  <cols>
    <col min="1" max="1" width="45.77734375" style="395" customWidth="1"/>
    <col min="2" max="2" width="13.88671875" style="395" bestFit="1" customWidth="1"/>
    <col min="3" max="3" width="16.88671875" style="395" customWidth="1"/>
    <col min="4" max="4" width="15.33203125" style="395" bestFit="1" customWidth="1"/>
    <col min="5" max="5" width="14.21875" style="395" bestFit="1" customWidth="1"/>
    <col min="6" max="16384" width="27.6640625" style="395"/>
  </cols>
  <sheetData>
    <row r="1" spans="1:7" x14ac:dyDescent="0.25">
      <c r="A1" s="570" t="s">
        <v>131</v>
      </c>
      <c r="B1" s="407"/>
      <c r="C1" s="407"/>
      <c r="D1" s="407"/>
    </row>
    <row r="2" spans="1:7" x14ac:dyDescent="0.25">
      <c r="A2" s="570" t="s">
        <v>551</v>
      </c>
      <c r="B2" s="610" t="s">
        <v>79</v>
      </c>
      <c r="C2" s="569" t="s">
        <v>592</v>
      </c>
      <c r="D2" s="569"/>
      <c r="E2" s="569"/>
    </row>
    <row r="3" spans="1:7" ht="14.4" thickBot="1" x14ac:dyDescent="0.3">
      <c r="A3" s="568" t="s">
        <v>550</v>
      </c>
      <c r="B3" s="567"/>
      <c r="C3" s="567"/>
      <c r="D3" s="567"/>
      <c r="E3" s="567"/>
      <c r="F3" s="407"/>
      <c r="G3" s="407"/>
    </row>
    <row r="4" spans="1:7" ht="14.4" thickTop="1" x14ac:dyDescent="0.25">
      <c r="A4" s="566" t="s">
        <v>549</v>
      </c>
      <c r="B4" s="565" t="s">
        <v>548</v>
      </c>
      <c r="C4" s="565" t="s">
        <v>203</v>
      </c>
      <c r="D4" s="565" t="s">
        <v>203</v>
      </c>
      <c r="E4" s="564" t="s">
        <v>954</v>
      </c>
    </row>
    <row r="5" spans="1:7" x14ac:dyDescent="0.25">
      <c r="A5" s="563" t="s">
        <v>117</v>
      </c>
      <c r="B5" s="502" t="s">
        <v>525</v>
      </c>
      <c r="C5" s="502" t="s">
        <v>525</v>
      </c>
      <c r="D5" s="502" t="s">
        <v>952</v>
      </c>
      <c r="E5" s="562" t="s">
        <v>525</v>
      </c>
    </row>
    <row r="6" spans="1:7" x14ac:dyDescent="0.25">
      <c r="A6" s="539" t="s">
        <v>605</v>
      </c>
      <c r="B6" s="557"/>
      <c r="C6" s="406"/>
      <c r="D6" s="406"/>
      <c r="E6" s="555"/>
    </row>
    <row r="7" spans="1:7" x14ac:dyDescent="0.25">
      <c r="A7" s="561" t="s">
        <v>117</v>
      </c>
      <c r="B7" s="560"/>
      <c r="C7" s="560"/>
      <c r="D7" s="560"/>
      <c r="E7" s="559"/>
    </row>
    <row r="8" spans="1:7" x14ac:dyDescent="0.25">
      <c r="A8" s="540"/>
      <c r="B8" s="558"/>
      <c r="C8" s="406"/>
      <c r="D8" s="406"/>
      <c r="E8" s="989"/>
    </row>
    <row r="9" spans="1:7" x14ac:dyDescent="0.25">
      <c r="A9" s="539" t="s">
        <v>635</v>
      </c>
      <c r="B9" s="557"/>
      <c r="C9" s="406"/>
      <c r="D9" s="406"/>
      <c r="E9" s="505"/>
    </row>
    <row r="10" spans="1:7" x14ac:dyDescent="0.25">
      <c r="A10" s="552"/>
      <c r="B10" s="556"/>
      <c r="C10" s="406"/>
      <c r="D10" s="406"/>
      <c r="E10" s="505"/>
    </row>
    <row r="11" spans="1:7" x14ac:dyDescent="0.25">
      <c r="A11" s="540" t="s">
        <v>546</v>
      </c>
      <c r="B11" s="592">
        <v>223921</v>
      </c>
      <c r="C11" s="592">
        <v>267625</v>
      </c>
      <c r="D11" s="592">
        <v>267625</v>
      </c>
      <c r="E11" s="990">
        <v>0</v>
      </c>
    </row>
    <row r="12" spans="1:7" x14ac:dyDescent="0.25">
      <c r="A12" s="540" t="s">
        <v>545</v>
      </c>
      <c r="B12" s="580"/>
      <c r="C12" s="580"/>
      <c r="D12" s="580"/>
      <c r="E12" s="991">
        <v>0</v>
      </c>
    </row>
    <row r="13" spans="1:7" x14ac:dyDescent="0.25">
      <c r="A13" s="540" t="s">
        <v>544</v>
      </c>
      <c r="B13" s="580">
        <v>76675</v>
      </c>
      <c r="C13" s="580">
        <v>87975</v>
      </c>
      <c r="D13" s="580">
        <v>87976</v>
      </c>
      <c r="E13" s="991">
        <v>1</v>
      </c>
    </row>
    <row r="14" spans="1:7" x14ac:dyDescent="0.25">
      <c r="A14" s="539" t="s">
        <v>181</v>
      </c>
      <c r="B14" s="594">
        <v>300596</v>
      </c>
      <c r="C14" s="594">
        <v>355600</v>
      </c>
      <c r="D14" s="594">
        <v>355601</v>
      </c>
      <c r="E14" s="992">
        <v>1</v>
      </c>
    </row>
    <row r="15" spans="1:7" x14ac:dyDescent="0.25">
      <c r="A15" s="540" t="s">
        <v>182</v>
      </c>
      <c r="B15" s="580">
        <v>158</v>
      </c>
      <c r="C15" s="580">
        <v>0</v>
      </c>
      <c r="D15" s="580">
        <v>0</v>
      </c>
      <c r="E15" s="991">
        <v>0</v>
      </c>
    </row>
    <row r="16" spans="1:7" x14ac:dyDescent="0.25">
      <c r="A16" s="540" t="s">
        <v>183</v>
      </c>
      <c r="B16" s="580">
        <v>109756</v>
      </c>
      <c r="C16" s="580">
        <v>103000</v>
      </c>
      <c r="D16" s="580">
        <v>112729</v>
      </c>
      <c r="E16" s="991">
        <v>9729</v>
      </c>
    </row>
    <row r="17" spans="1:5" x14ac:dyDescent="0.25">
      <c r="A17" s="540" t="s">
        <v>184</v>
      </c>
      <c r="B17" s="580">
        <v>2473</v>
      </c>
      <c r="C17" s="580">
        <v>2000</v>
      </c>
      <c r="D17" s="580">
        <v>2000</v>
      </c>
      <c r="E17" s="991">
        <v>0</v>
      </c>
    </row>
    <row r="18" spans="1:5" x14ac:dyDescent="0.25">
      <c r="A18" s="539" t="s">
        <v>543</v>
      </c>
      <c r="B18" s="594">
        <v>112387</v>
      </c>
      <c r="C18" s="594">
        <v>105000</v>
      </c>
      <c r="D18" s="594">
        <v>114729</v>
      </c>
      <c r="E18" s="992">
        <v>9729</v>
      </c>
    </row>
    <row r="19" spans="1:5" x14ac:dyDescent="0.25">
      <c r="A19" s="540" t="s">
        <v>186</v>
      </c>
      <c r="B19" s="580">
        <v>0</v>
      </c>
      <c r="C19" s="580">
        <v>0</v>
      </c>
      <c r="D19" s="580">
        <v>0</v>
      </c>
      <c r="E19" s="991">
        <v>0</v>
      </c>
    </row>
    <row r="20" spans="1:5" x14ac:dyDescent="0.25">
      <c r="A20" s="540" t="s">
        <v>187</v>
      </c>
      <c r="B20" s="580">
        <v>0</v>
      </c>
      <c r="C20" s="580">
        <v>0</v>
      </c>
      <c r="D20" s="580">
        <v>0</v>
      </c>
      <c r="E20" s="991">
        <v>0</v>
      </c>
    </row>
    <row r="21" spans="1:5" x14ac:dyDescent="0.25">
      <c r="A21" s="540" t="s">
        <v>188</v>
      </c>
      <c r="B21" s="580">
        <v>0</v>
      </c>
      <c r="C21" s="580">
        <v>0</v>
      </c>
      <c r="D21" s="580">
        <v>0</v>
      </c>
      <c r="E21" s="991">
        <v>0</v>
      </c>
    </row>
    <row r="22" spans="1:5" x14ac:dyDescent="0.25">
      <c r="A22" s="540" t="s">
        <v>189</v>
      </c>
      <c r="B22" s="580">
        <v>0</v>
      </c>
      <c r="C22" s="580">
        <v>0</v>
      </c>
      <c r="D22" s="580">
        <v>0</v>
      </c>
      <c r="E22" s="991">
        <v>0</v>
      </c>
    </row>
    <row r="23" spans="1:5" x14ac:dyDescent="0.25">
      <c r="A23" s="539" t="s">
        <v>190</v>
      </c>
      <c r="B23" s="594">
        <v>0</v>
      </c>
      <c r="C23" s="594">
        <v>0</v>
      </c>
      <c r="D23" s="594">
        <v>0</v>
      </c>
      <c r="E23" s="992">
        <v>0</v>
      </c>
    </row>
    <row r="24" spans="1:5" x14ac:dyDescent="0.25">
      <c r="A24" s="540" t="s">
        <v>191</v>
      </c>
      <c r="B24" s="580"/>
      <c r="C24" s="580"/>
      <c r="D24" s="580"/>
      <c r="E24" s="991">
        <v>0</v>
      </c>
    </row>
    <row r="25" spans="1:5" x14ac:dyDescent="0.25">
      <c r="A25" s="540" t="s">
        <v>192</v>
      </c>
      <c r="B25" s="580"/>
      <c r="C25" s="580"/>
      <c r="D25" s="580"/>
      <c r="E25" s="991">
        <v>0</v>
      </c>
    </row>
    <row r="26" spans="1:5" x14ac:dyDescent="0.25">
      <c r="A26" s="540" t="s">
        <v>193</v>
      </c>
      <c r="B26" s="580"/>
      <c r="C26" s="580"/>
      <c r="D26" s="580"/>
      <c r="E26" s="991">
        <v>0</v>
      </c>
    </row>
    <row r="27" spans="1:5" x14ac:dyDescent="0.25">
      <c r="A27" s="539" t="s">
        <v>194</v>
      </c>
      <c r="B27" s="594">
        <v>0</v>
      </c>
      <c r="C27" s="594">
        <v>0</v>
      </c>
      <c r="D27" s="594">
        <v>0</v>
      </c>
      <c r="E27" s="993">
        <v>0</v>
      </c>
    </row>
    <row r="28" spans="1:5" x14ac:dyDescent="0.25">
      <c r="A28" s="538" t="s">
        <v>547</v>
      </c>
      <c r="B28" s="596">
        <v>412983</v>
      </c>
      <c r="C28" s="596">
        <v>460600</v>
      </c>
      <c r="D28" s="596">
        <v>470330</v>
      </c>
      <c r="E28" s="994">
        <v>9730</v>
      </c>
    </row>
    <row r="29" spans="1:5" x14ac:dyDescent="0.25">
      <c r="A29" s="539"/>
      <c r="B29" s="582"/>
      <c r="C29" s="583"/>
      <c r="D29" s="583"/>
      <c r="E29" s="584"/>
    </row>
    <row r="30" spans="1:5" x14ac:dyDescent="0.25">
      <c r="A30" s="539" t="s">
        <v>606</v>
      </c>
      <c r="B30" s="585"/>
      <c r="C30" s="583"/>
      <c r="D30" s="583"/>
      <c r="E30" s="584"/>
    </row>
    <row r="31" spans="1:5" x14ac:dyDescent="0.25">
      <c r="A31" s="552"/>
      <c r="B31" s="586"/>
      <c r="C31" s="583"/>
      <c r="D31" s="583"/>
      <c r="E31" s="584"/>
    </row>
    <row r="32" spans="1:5" x14ac:dyDescent="0.25">
      <c r="A32" s="540" t="s">
        <v>546</v>
      </c>
      <c r="B32" s="592">
        <v>30073</v>
      </c>
      <c r="C32" s="592">
        <v>15392</v>
      </c>
      <c r="D32" s="592">
        <v>15392</v>
      </c>
      <c r="E32" s="593">
        <v>0</v>
      </c>
    </row>
    <row r="33" spans="1:5" x14ac:dyDescent="0.25">
      <c r="A33" s="540" t="s">
        <v>545</v>
      </c>
      <c r="B33" s="580"/>
      <c r="C33" s="580">
        <v>0</v>
      </c>
      <c r="D33" s="580">
        <v>0</v>
      </c>
      <c r="E33" s="581">
        <v>0</v>
      </c>
    </row>
    <row r="34" spans="1:5" x14ac:dyDescent="0.25">
      <c r="A34" s="540" t="s">
        <v>544</v>
      </c>
      <c r="B34" s="580">
        <v>5173</v>
      </c>
      <c r="C34" s="580">
        <v>4002</v>
      </c>
      <c r="D34" s="580">
        <v>4002</v>
      </c>
      <c r="E34" s="581">
        <v>0</v>
      </c>
    </row>
    <row r="35" spans="1:5" x14ac:dyDescent="0.25">
      <c r="A35" s="539" t="s">
        <v>181</v>
      </c>
      <c r="B35" s="594">
        <v>35246</v>
      </c>
      <c r="C35" s="594">
        <v>19394</v>
      </c>
      <c r="D35" s="594">
        <v>19394</v>
      </c>
      <c r="E35" s="993">
        <v>0</v>
      </c>
    </row>
    <row r="36" spans="1:5" x14ac:dyDescent="0.25">
      <c r="A36" s="540" t="s">
        <v>182</v>
      </c>
      <c r="B36" s="580">
        <v>0</v>
      </c>
      <c r="C36" s="580">
        <v>0</v>
      </c>
      <c r="D36" s="580">
        <v>0</v>
      </c>
      <c r="E36" s="581">
        <v>0</v>
      </c>
    </row>
    <row r="37" spans="1:5" x14ac:dyDescent="0.25">
      <c r="A37" s="540" t="s">
        <v>183</v>
      </c>
      <c r="B37" s="580">
        <v>0</v>
      </c>
      <c r="C37" s="580">
        <v>0</v>
      </c>
      <c r="D37" s="580">
        <v>0</v>
      </c>
      <c r="E37" s="581">
        <v>0</v>
      </c>
    </row>
    <row r="38" spans="1:5" x14ac:dyDescent="0.25">
      <c r="A38" s="540" t="s">
        <v>184</v>
      </c>
      <c r="B38" s="580">
        <v>0</v>
      </c>
      <c r="C38" s="580">
        <v>0</v>
      </c>
      <c r="D38" s="580">
        <v>0</v>
      </c>
      <c r="E38" s="581">
        <v>0</v>
      </c>
    </row>
    <row r="39" spans="1:5" x14ac:dyDescent="0.25">
      <c r="A39" s="539" t="s">
        <v>543</v>
      </c>
      <c r="B39" s="594">
        <v>0</v>
      </c>
      <c r="C39" s="594">
        <v>0</v>
      </c>
      <c r="D39" s="594">
        <v>0</v>
      </c>
      <c r="E39" s="595">
        <v>0</v>
      </c>
    </row>
    <row r="40" spans="1:5" x14ac:dyDescent="0.25">
      <c r="A40" s="540" t="s">
        <v>186</v>
      </c>
      <c r="B40" s="580">
        <v>0</v>
      </c>
      <c r="C40" s="580">
        <v>0</v>
      </c>
      <c r="D40" s="580">
        <v>0</v>
      </c>
      <c r="E40" s="581">
        <v>0</v>
      </c>
    </row>
    <row r="41" spans="1:5" x14ac:dyDescent="0.25">
      <c r="A41" s="540" t="s">
        <v>187</v>
      </c>
      <c r="B41" s="580">
        <v>0</v>
      </c>
      <c r="C41" s="580">
        <v>0</v>
      </c>
      <c r="D41" s="580">
        <v>0</v>
      </c>
      <c r="E41" s="581">
        <v>0</v>
      </c>
    </row>
    <row r="42" spans="1:5" x14ac:dyDescent="0.25">
      <c r="A42" s="540" t="s">
        <v>188</v>
      </c>
      <c r="B42" s="580">
        <v>0</v>
      </c>
      <c r="C42" s="580">
        <v>0</v>
      </c>
      <c r="D42" s="580">
        <v>0</v>
      </c>
      <c r="E42" s="581">
        <v>0</v>
      </c>
    </row>
    <row r="43" spans="1:5" x14ac:dyDescent="0.25">
      <c r="A43" s="540" t="s">
        <v>189</v>
      </c>
      <c r="B43" s="580">
        <v>0</v>
      </c>
      <c r="C43" s="580">
        <v>0</v>
      </c>
      <c r="D43" s="580">
        <v>0</v>
      </c>
      <c r="E43" s="581">
        <v>0</v>
      </c>
    </row>
    <row r="44" spans="1:5" x14ac:dyDescent="0.25">
      <c r="A44" s="539" t="s">
        <v>190</v>
      </c>
      <c r="B44" s="594">
        <v>0</v>
      </c>
      <c r="C44" s="594">
        <v>0</v>
      </c>
      <c r="D44" s="594">
        <v>0</v>
      </c>
      <c r="E44" s="595">
        <v>0</v>
      </c>
    </row>
    <row r="45" spans="1:5" x14ac:dyDescent="0.25">
      <c r="A45" s="540" t="s">
        <v>191</v>
      </c>
      <c r="B45" s="580">
        <v>0</v>
      </c>
      <c r="C45" s="580">
        <v>0</v>
      </c>
      <c r="D45" s="580">
        <v>0</v>
      </c>
      <c r="E45" s="581">
        <v>0</v>
      </c>
    </row>
    <row r="46" spans="1:5" x14ac:dyDescent="0.25">
      <c r="A46" s="540" t="s">
        <v>192</v>
      </c>
      <c r="B46" s="580">
        <v>0</v>
      </c>
      <c r="C46" s="580">
        <v>0</v>
      </c>
      <c r="D46" s="580">
        <v>0</v>
      </c>
      <c r="E46" s="581">
        <v>0</v>
      </c>
    </row>
    <row r="47" spans="1:5" x14ac:dyDescent="0.25">
      <c r="A47" s="540" t="s">
        <v>193</v>
      </c>
      <c r="B47" s="580">
        <v>0</v>
      </c>
      <c r="C47" s="580">
        <v>0</v>
      </c>
      <c r="D47" s="580">
        <v>0</v>
      </c>
      <c r="E47" s="581">
        <v>0</v>
      </c>
    </row>
    <row r="48" spans="1:5" x14ac:dyDescent="0.25">
      <c r="A48" s="539" t="s">
        <v>194</v>
      </c>
      <c r="B48" s="594">
        <v>0</v>
      </c>
      <c r="C48" s="594">
        <v>0</v>
      </c>
      <c r="D48" s="594">
        <v>0</v>
      </c>
      <c r="E48" s="595">
        <v>0</v>
      </c>
    </row>
    <row r="49" spans="1:5" x14ac:dyDescent="0.25">
      <c r="A49" s="538" t="s">
        <v>547</v>
      </c>
      <c r="B49" s="596">
        <v>35246</v>
      </c>
      <c r="C49" s="596">
        <v>19394</v>
      </c>
      <c r="D49" s="596">
        <v>19394</v>
      </c>
      <c r="E49" s="994">
        <v>0</v>
      </c>
    </row>
    <row r="50" spans="1:5" x14ac:dyDescent="0.25">
      <c r="A50" s="539"/>
      <c r="B50" s="582"/>
      <c r="C50" s="583"/>
      <c r="D50" s="583"/>
      <c r="E50" s="584"/>
    </row>
    <row r="51" spans="1:5" x14ac:dyDescent="0.25">
      <c r="A51" s="539" t="s">
        <v>607</v>
      </c>
      <c r="B51" s="585"/>
      <c r="C51" s="583"/>
      <c r="D51" s="583"/>
      <c r="E51" s="584"/>
    </row>
    <row r="52" spans="1:5" x14ac:dyDescent="0.25">
      <c r="A52" s="552"/>
      <c r="B52" s="586"/>
      <c r="C52" s="583"/>
      <c r="D52" s="583"/>
      <c r="E52" s="584"/>
    </row>
    <row r="53" spans="1:5" x14ac:dyDescent="0.25">
      <c r="A53" s="540" t="s">
        <v>546</v>
      </c>
      <c r="B53" s="592">
        <v>287453</v>
      </c>
      <c r="C53" s="592">
        <v>229312</v>
      </c>
      <c r="D53" s="592">
        <v>229312</v>
      </c>
      <c r="E53" s="593">
        <v>0</v>
      </c>
    </row>
    <row r="54" spans="1:5" x14ac:dyDescent="0.25">
      <c r="A54" s="540" t="s">
        <v>545</v>
      </c>
      <c r="B54" s="580"/>
      <c r="C54" s="580"/>
      <c r="D54" s="580"/>
      <c r="E54" s="581">
        <v>0</v>
      </c>
    </row>
    <row r="55" spans="1:5" x14ac:dyDescent="0.25">
      <c r="A55" s="540" t="s">
        <v>544</v>
      </c>
      <c r="B55" s="580">
        <v>82509</v>
      </c>
      <c r="C55" s="580">
        <v>88401</v>
      </c>
      <c r="D55" s="580">
        <v>88401</v>
      </c>
      <c r="E55" s="581">
        <v>0</v>
      </c>
    </row>
    <row r="56" spans="1:5" x14ac:dyDescent="0.25">
      <c r="A56" s="539" t="s">
        <v>181</v>
      </c>
      <c r="B56" s="594">
        <v>369962</v>
      </c>
      <c r="C56" s="594">
        <v>317713</v>
      </c>
      <c r="D56" s="594">
        <v>317713</v>
      </c>
      <c r="E56" s="993">
        <v>0</v>
      </c>
    </row>
    <row r="57" spans="1:5" x14ac:dyDescent="0.25">
      <c r="A57" s="540" t="s">
        <v>182</v>
      </c>
      <c r="B57" s="580">
        <v>0</v>
      </c>
      <c r="C57" s="580"/>
      <c r="D57" s="580"/>
      <c r="E57" s="581">
        <v>0</v>
      </c>
    </row>
    <row r="58" spans="1:5" x14ac:dyDescent="0.25">
      <c r="A58" s="540" t="s">
        <v>183</v>
      </c>
      <c r="B58" s="580">
        <v>0</v>
      </c>
      <c r="C58" s="580"/>
      <c r="D58" s="580"/>
      <c r="E58" s="581">
        <v>0</v>
      </c>
    </row>
    <row r="59" spans="1:5" x14ac:dyDescent="0.25">
      <c r="A59" s="540" t="s">
        <v>184</v>
      </c>
      <c r="B59" s="580">
        <v>0</v>
      </c>
      <c r="C59" s="580"/>
      <c r="D59" s="580"/>
      <c r="E59" s="581">
        <v>0</v>
      </c>
    </row>
    <row r="60" spans="1:5" x14ac:dyDescent="0.25">
      <c r="A60" s="539" t="s">
        <v>543</v>
      </c>
      <c r="B60" s="594">
        <v>0</v>
      </c>
      <c r="C60" s="594">
        <v>0</v>
      </c>
      <c r="D60" s="594">
        <v>0</v>
      </c>
      <c r="E60" s="595">
        <v>0</v>
      </c>
    </row>
    <row r="61" spans="1:5" x14ac:dyDescent="0.25">
      <c r="A61" s="540" t="s">
        <v>186</v>
      </c>
      <c r="B61" s="580">
        <v>0</v>
      </c>
      <c r="C61" s="580"/>
      <c r="D61" s="580"/>
      <c r="E61" s="581">
        <v>0</v>
      </c>
    </row>
    <row r="62" spans="1:5" x14ac:dyDescent="0.25">
      <c r="A62" s="540" t="s">
        <v>187</v>
      </c>
      <c r="B62" s="580">
        <v>0</v>
      </c>
      <c r="C62" s="580"/>
      <c r="D62" s="580"/>
      <c r="E62" s="581">
        <v>0</v>
      </c>
    </row>
    <row r="63" spans="1:5" x14ac:dyDescent="0.25">
      <c r="A63" s="540" t="s">
        <v>188</v>
      </c>
      <c r="B63" s="580">
        <v>0</v>
      </c>
      <c r="C63" s="580"/>
      <c r="D63" s="580"/>
      <c r="E63" s="581">
        <v>0</v>
      </c>
    </row>
    <row r="64" spans="1:5" x14ac:dyDescent="0.25">
      <c r="A64" s="540" t="s">
        <v>189</v>
      </c>
      <c r="B64" s="580">
        <v>0</v>
      </c>
      <c r="C64" s="580"/>
      <c r="D64" s="580"/>
      <c r="E64" s="581">
        <v>0</v>
      </c>
    </row>
    <row r="65" spans="1:5" x14ac:dyDescent="0.25">
      <c r="A65" s="539" t="s">
        <v>190</v>
      </c>
      <c r="B65" s="594">
        <v>0</v>
      </c>
      <c r="C65" s="594">
        <v>0</v>
      </c>
      <c r="D65" s="594">
        <v>0</v>
      </c>
      <c r="E65" s="595">
        <v>0</v>
      </c>
    </row>
    <row r="66" spans="1:5" x14ac:dyDescent="0.25">
      <c r="A66" s="540" t="s">
        <v>191</v>
      </c>
      <c r="B66" s="580">
        <v>0</v>
      </c>
      <c r="C66" s="580"/>
      <c r="D66" s="580"/>
      <c r="E66" s="581">
        <v>0</v>
      </c>
    </row>
    <row r="67" spans="1:5" x14ac:dyDescent="0.25">
      <c r="A67" s="540" t="s">
        <v>192</v>
      </c>
      <c r="B67" s="580">
        <v>0</v>
      </c>
      <c r="C67" s="580"/>
      <c r="D67" s="580"/>
      <c r="E67" s="581">
        <v>0</v>
      </c>
    </row>
    <row r="68" spans="1:5" x14ac:dyDescent="0.25">
      <c r="A68" s="540" t="s">
        <v>193</v>
      </c>
      <c r="B68" s="580">
        <v>0</v>
      </c>
      <c r="C68" s="580"/>
      <c r="D68" s="580"/>
      <c r="E68" s="581">
        <v>0</v>
      </c>
    </row>
    <row r="69" spans="1:5" x14ac:dyDescent="0.25">
      <c r="A69" s="539" t="s">
        <v>194</v>
      </c>
      <c r="B69" s="594">
        <v>0</v>
      </c>
      <c r="C69" s="594">
        <v>0</v>
      </c>
      <c r="D69" s="594">
        <v>0</v>
      </c>
      <c r="E69" s="595">
        <v>0</v>
      </c>
    </row>
    <row r="70" spans="1:5" x14ac:dyDescent="0.25">
      <c r="A70" s="538" t="s">
        <v>547</v>
      </c>
      <c r="B70" s="596">
        <v>369962</v>
      </c>
      <c r="C70" s="596">
        <v>317713</v>
      </c>
      <c r="D70" s="596">
        <v>317713</v>
      </c>
      <c r="E70" s="994">
        <v>0</v>
      </c>
    </row>
    <row r="71" spans="1:5" x14ac:dyDescent="0.25">
      <c r="A71" s="539"/>
      <c r="B71" s="582"/>
      <c r="C71" s="583"/>
      <c r="D71" s="583"/>
      <c r="E71" s="584"/>
    </row>
    <row r="72" spans="1:5" x14ac:dyDescent="0.25">
      <c r="A72" s="539" t="s">
        <v>608</v>
      </c>
      <c r="B72" s="585"/>
      <c r="C72" s="583"/>
      <c r="D72" s="583"/>
      <c r="E72" s="584"/>
    </row>
    <row r="73" spans="1:5" x14ac:dyDescent="0.25">
      <c r="A73" s="552"/>
      <c r="B73" s="586"/>
      <c r="C73" s="583"/>
      <c r="D73" s="583"/>
      <c r="E73" s="584"/>
    </row>
    <row r="74" spans="1:5" x14ac:dyDescent="0.25">
      <c r="A74" s="540" t="s">
        <v>546</v>
      </c>
      <c r="B74" s="592">
        <v>142408</v>
      </c>
      <c r="C74" s="892">
        <v>183623</v>
      </c>
      <c r="D74" s="892">
        <v>178086</v>
      </c>
      <c r="E74" s="593">
        <v>-5537</v>
      </c>
    </row>
    <row r="75" spans="1:5" x14ac:dyDescent="0.25">
      <c r="A75" s="540" t="s">
        <v>545</v>
      </c>
      <c r="B75" s="580"/>
      <c r="C75" s="580"/>
      <c r="D75" s="580"/>
      <c r="E75" s="581">
        <v>0</v>
      </c>
    </row>
    <row r="76" spans="1:5" x14ac:dyDescent="0.25">
      <c r="A76" s="540" t="s">
        <v>544</v>
      </c>
      <c r="B76" s="580">
        <v>49811</v>
      </c>
      <c r="C76" s="580">
        <v>67335</v>
      </c>
      <c r="D76" s="580">
        <v>65896</v>
      </c>
      <c r="E76" s="581">
        <v>-1439</v>
      </c>
    </row>
    <row r="77" spans="1:5" x14ac:dyDescent="0.25">
      <c r="A77" s="539" t="s">
        <v>181</v>
      </c>
      <c r="B77" s="594">
        <v>192219</v>
      </c>
      <c r="C77" s="594">
        <v>250958</v>
      </c>
      <c r="D77" s="594">
        <v>243982</v>
      </c>
      <c r="E77" s="993">
        <v>-6976</v>
      </c>
    </row>
    <row r="78" spans="1:5" x14ac:dyDescent="0.25">
      <c r="A78" s="540" t="s">
        <v>182</v>
      </c>
      <c r="B78" s="580">
        <v>0</v>
      </c>
      <c r="C78" s="580"/>
      <c r="D78" s="580"/>
      <c r="E78" s="581">
        <v>0</v>
      </c>
    </row>
    <row r="79" spans="1:5" x14ac:dyDescent="0.25">
      <c r="A79" s="540" t="s">
        <v>183</v>
      </c>
      <c r="B79" s="580">
        <v>0</v>
      </c>
      <c r="C79" s="580"/>
      <c r="D79" s="580"/>
      <c r="E79" s="581">
        <v>0</v>
      </c>
    </row>
    <row r="80" spans="1:5" x14ac:dyDescent="0.25">
      <c r="A80" s="540" t="s">
        <v>184</v>
      </c>
      <c r="B80" s="580">
        <v>0</v>
      </c>
      <c r="C80" s="580"/>
      <c r="D80" s="580"/>
      <c r="E80" s="581">
        <v>0</v>
      </c>
    </row>
    <row r="81" spans="1:5" x14ac:dyDescent="0.25">
      <c r="A81" s="539" t="s">
        <v>543</v>
      </c>
      <c r="B81" s="594">
        <v>0</v>
      </c>
      <c r="C81" s="594">
        <v>0</v>
      </c>
      <c r="D81" s="594">
        <v>0</v>
      </c>
      <c r="E81" s="595">
        <v>0</v>
      </c>
    </row>
    <row r="82" spans="1:5" x14ac:dyDescent="0.25">
      <c r="A82" s="540" t="s">
        <v>186</v>
      </c>
      <c r="B82" s="580">
        <v>0</v>
      </c>
      <c r="C82" s="580"/>
      <c r="D82" s="580"/>
      <c r="E82" s="581">
        <v>0</v>
      </c>
    </row>
    <row r="83" spans="1:5" x14ac:dyDescent="0.25">
      <c r="A83" s="540" t="s">
        <v>187</v>
      </c>
      <c r="B83" s="580">
        <v>0</v>
      </c>
      <c r="C83" s="580"/>
      <c r="D83" s="580"/>
      <c r="E83" s="581">
        <v>0</v>
      </c>
    </row>
    <row r="84" spans="1:5" x14ac:dyDescent="0.25">
      <c r="A84" s="540" t="s">
        <v>188</v>
      </c>
      <c r="B84" s="580">
        <v>0</v>
      </c>
      <c r="C84" s="580"/>
      <c r="D84" s="580"/>
      <c r="E84" s="581">
        <v>0</v>
      </c>
    </row>
    <row r="85" spans="1:5" x14ac:dyDescent="0.25">
      <c r="A85" s="540" t="s">
        <v>189</v>
      </c>
      <c r="B85" s="580">
        <v>0</v>
      </c>
      <c r="C85" s="580"/>
      <c r="D85" s="580"/>
      <c r="E85" s="581">
        <v>0</v>
      </c>
    </row>
    <row r="86" spans="1:5" x14ac:dyDescent="0.25">
      <c r="A86" s="539" t="s">
        <v>190</v>
      </c>
      <c r="B86" s="594">
        <v>0</v>
      </c>
      <c r="C86" s="594">
        <v>0</v>
      </c>
      <c r="D86" s="594">
        <v>0</v>
      </c>
      <c r="E86" s="595">
        <v>0</v>
      </c>
    </row>
    <row r="87" spans="1:5" x14ac:dyDescent="0.25">
      <c r="A87" s="540" t="s">
        <v>191</v>
      </c>
      <c r="B87" s="580">
        <v>0</v>
      </c>
      <c r="C87" s="580"/>
      <c r="D87" s="580"/>
      <c r="E87" s="581">
        <v>0</v>
      </c>
    </row>
    <row r="88" spans="1:5" x14ac:dyDescent="0.25">
      <c r="A88" s="540" t="s">
        <v>192</v>
      </c>
      <c r="B88" s="580">
        <v>0</v>
      </c>
      <c r="C88" s="580"/>
      <c r="D88" s="580"/>
      <c r="E88" s="581">
        <v>0</v>
      </c>
    </row>
    <row r="89" spans="1:5" x14ac:dyDescent="0.25">
      <c r="A89" s="540" t="s">
        <v>193</v>
      </c>
      <c r="B89" s="580">
        <v>0</v>
      </c>
      <c r="C89" s="580"/>
      <c r="D89" s="580"/>
      <c r="E89" s="581">
        <v>0</v>
      </c>
    </row>
    <row r="90" spans="1:5" x14ac:dyDescent="0.25">
      <c r="A90" s="539" t="s">
        <v>194</v>
      </c>
      <c r="B90" s="594">
        <v>0</v>
      </c>
      <c r="C90" s="594">
        <v>0</v>
      </c>
      <c r="D90" s="594">
        <v>0</v>
      </c>
      <c r="E90" s="595">
        <v>0</v>
      </c>
    </row>
    <row r="91" spans="1:5" x14ac:dyDescent="0.25">
      <c r="A91" s="538" t="s">
        <v>547</v>
      </c>
      <c r="B91" s="596">
        <v>192219</v>
      </c>
      <c r="C91" s="596">
        <v>250958</v>
      </c>
      <c r="D91" s="596">
        <v>243982</v>
      </c>
      <c r="E91" s="994">
        <v>-6976</v>
      </c>
    </row>
    <row r="92" spans="1:5" x14ac:dyDescent="0.25">
      <c r="A92" s="539"/>
      <c r="B92" s="582"/>
      <c r="C92" s="583"/>
      <c r="D92" s="583"/>
      <c r="E92" s="584"/>
    </row>
    <row r="93" spans="1:5" x14ac:dyDescent="0.25">
      <c r="A93" s="539" t="s">
        <v>609</v>
      </c>
      <c r="B93" s="585"/>
      <c r="C93" s="583"/>
      <c r="D93" s="583"/>
      <c r="E93" s="584"/>
    </row>
    <row r="94" spans="1:5" x14ac:dyDescent="0.25">
      <c r="A94" s="552"/>
      <c r="B94" s="586"/>
      <c r="C94" s="583"/>
      <c r="D94" s="583"/>
      <c r="E94" s="584"/>
    </row>
    <row r="95" spans="1:5" x14ac:dyDescent="0.25">
      <c r="A95" s="540" t="s">
        <v>546</v>
      </c>
      <c r="B95" s="592">
        <v>113875</v>
      </c>
      <c r="C95" s="892">
        <v>117703</v>
      </c>
      <c r="D95" s="892">
        <v>119411</v>
      </c>
      <c r="E95" s="593">
        <v>1708</v>
      </c>
    </row>
    <row r="96" spans="1:5" x14ac:dyDescent="0.25">
      <c r="A96" s="540" t="s">
        <v>545</v>
      </c>
      <c r="B96" s="580"/>
      <c r="C96" s="580"/>
      <c r="D96" s="580"/>
      <c r="E96" s="581">
        <v>0</v>
      </c>
    </row>
    <row r="97" spans="1:5" x14ac:dyDescent="0.25">
      <c r="A97" s="540" t="s">
        <v>544</v>
      </c>
      <c r="B97" s="580">
        <v>47378</v>
      </c>
      <c r="C97" s="580">
        <v>52956</v>
      </c>
      <c r="D97" s="580">
        <v>53844</v>
      </c>
      <c r="E97" s="581">
        <v>888</v>
      </c>
    </row>
    <row r="98" spans="1:5" x14ac:dyDescent="0.25">
      <c r="A98" s="539" t="s">
        <v>181</v>
      </c>
      <c r="B98" s="594">
        <v>161253</v>
      </c>
      <c r="C98" s="594">
        <v>170659</v>
      </c>
      <c r="D98" s="594">
        <v>173255</v>
      </c>
      <c r="E98" s="993">
        <v>2596</v>
      </c>
    </row>
    <row r="99" spans="1:5" x14ac:dyDescent="0.25">
      <c r="A99" s="540" t="s">
        <v>182</v>
      </c>
      <c r="B99" s="580">
        <v>0</v>
      </c>
      <c r="C99" s="580">
        <v>1000</v>
      </c>
      <c r="D99" s="580">
        <v>1000</v>
      </c>
      <c r="E99" s="581">
        <v>0</v>
      </c>
    </row>
    <row r="100" spans="1:5" x14ac:dyDescent="0.25">
      <c r="A100" s="540" t="s">
        <v>183</v>
      </c>
      <c r="B100" s="580">
        <v>0</v>
      </c>
      <c r="C100" s="580"/>
      <c r="D100" s="580"/>
      <c r="E100" s="581">
        <v>0</v>
      </c>
    </row>
    <row r="101" spans="1:5" x14ac:dyDescent="0.25">
      <c r="A101" s="540" t="s">
        <v>184</v>
      </c>
      <c r="B101" s="580">
        <v>0</v>
      </c>
      <c r="C101" s="580">
        <v>1000</v>
      </c>
      <c r="D101" s="580">
        <v>1000</v>
      </c>
      <c r="E101" s="581">
        <v>0</v>
      </c>
    </row>
    <row r="102" spans="1:5" x14ac:dyDescent="0.25">
      <c r="A102" s="539" t="s">
        <v>543</v>
      </c>
      <c r="B102" s="594">
        <v>0</v>
      </c>
      <c r="C102" s="594">
        <v>2000</v>
      </c>
      <c r="D102" s="594">
        <v>2000</v>
      </c>
      <c r="E102" s="595">
        <v>0</v>
      </c>
    </row>
    <row r="103" spans="1:5" x14ac:dyDescent="0.25">
      <c r="A103" s="540" t="s">
        <v>186</v>
      </c>
      <c r="B103" s="580">
        <v>0</v>
      </c>
      <c r="C103" s="580"/>
      <c r="D103" s="580"/>
      <c r="E103" s="581">
        <v>0</v>
      </c>
    </row>
    <row r="104" spans="1:5" x14ac:dyDescent="0.25">
      <c r="A104" s="540" t="s">
        <v>187</v>
      </c>
      <c r="B104" s="580">
        <v>0</v>
      </c>
      <c r="C104" s="580"/>
      <c r="D104" s="580"/>
      <c r="E104" s="581">
        <v>0</v>
      </c>
    </row>
    <row r="105" spans="1:5" x14ac:dyDescent="0.25">
      <c r="A105" s="540" t="s">
        <v>188</v>
      </c>
      <c r="B105" s="580">
        <v>0</v>
      </c>
      <c r="C105" s="580"/>
      <c r="D105" s="580"/>
      <c r="E105" s="581">
        <v>0</v>
      </c>
    </row>
    <row r="106" spans="1:5" x14ac:dyDescent="0.25">
      <c r="A106" s="540" t="s">
        <v>189</v>
      </c>
      <c r="B106" s="580">
        <v>0</v>
      </c>
      <c r="C106" s="580"/>
      <c r="D106" s="580"/>
      <c r="E106" s="581">
        <v>0</v>
      </c>
    </row>
    <row r="107" spans="1:5" x14ac:dyDescent="0.25">
      <c r="A107" s="539" t="s">
        <v>190</v>
      </c>
      <c r="B107" s="594">
        <v>0</v>
      </c>
      <c r="C107" s="594">
        <v>0</v>
      </c>
      <c r="D107" s="594">
        <v>0</v>
      </c>
      <c r="E107" s="595">
        <v>0</v>
      </c>
    </row>
    <row r="108" spans="1:5" x14ac:dyDescent="0.25">
      <c r="A108" s="540" t="s">
        <v>191</v>
      </c>
      <c r="B108" s="580">
        <v>0</v>
      </c>
      <c r="C108" s="580"/>
      <c r="D108" s="580"/>
      <c r="E108" s="581">
        <v>0</v>
      </c>
    </row>
    <row r="109" spans="1:5" x14ac:dyDescent="0.25">
      <c r="A109" s="540" t="s">
        <v>192</v>
      </c>
      <c r="B109" s="580">
        <v>0</v>
      </c>
      <c r="C109" s="580"/>
      <c r="D109" s="580"/>
      <c r="E109" s="581">
        <v>0</v>
      </c>
    </row>
    <row r="110" spans="1:5" x14ac:dyDescent="0.25">
      <c r="A110" s="540" t="s">
        <v>193</v>
      </c>
      <c r="B110" s="580">
        <v>0</v>
      </c>
      <c r="C110" s="580"/>
      <c r="D110" s="580"/>
      <c r="E110" s="581">
        <v>0</v>
      </c>
    </row>
    <row r="111" spans="1:5" x14ac:dyDescent="0.25">
      <c r="A111" s="539" t="s">
        <v>194</v>
      </c>
      <c r="B111" s="594">
        <v>0</v>
      </c>
      <c r="C111" s="594">
        <v>0</v>
      </c>
      <c r="D111" s="594">
        <v>0</v>
      </c>
      <c r="E111" s="595">
        <v>0</v>
      </c>
    </row>
    <row r="112" spans="1:5" x14ac:dyDescent="0.25">
      <c r="A112" s="538" t="s">
        <v>547</v>
      </c>
      <c r="B112" s="596">
        <v>161253</v>
      </c>
      <c r="C112" s="596">
        <v>172659</v>
      </c>
      <c r="D112" s="596">
        <v>175255</v>
      </c>
      <c r="E112" s="994">
        <v>2596</v>
      </c>
    </row>
    <row r="113" spans="1:5" x14ac:dyDescent="0.25">
      <c r="A113" s="539"/>
      <c r="B113" s="582"/>
      <c r="C113" s="583"/>
      <c r="D113" s="583"/>
      <c r="E113" s="584"/>
    </row>
    <row r="114" spans="1:5" x14ac:dyDescent="0.25">
      <c r="A114" s="539" t="s">
        <v>610</v>
      </c>
      <c r="B114" s="585"/>
      <c r="C114" s="583"/>
      <c r="D114" s="583"/>
      <c r="E114" s="584"/>
    </row>
    <row r="115" spans="1:5" x14ac:dyDescent="0.25">
      <c r="A115" s="552"/>
      <c r="B115" s="586"/>
      <c r="C115" s="583"/>
      <c r="D115" s="583"/>
      <c r="E115" s="584"/>
    </row>
    <row r="116" spans="1:5" x14ac:dyDescent="0.25">
      <c r="A116" s="540" t="s">
        <v>546</v>
      </c>
      <c r="B116" s="592">
        <v>82033</v>
      </c>
      <c r="C116" s="892">
        <v>57215</v>
      </c>
      <c r="D116" s="892">
        <v>57215</v>
      </c>
      <c r="E116" s="593">
        <v>0</v>
      </c>
    </row>
    <row r="117" spans="1:5" x14ac:dyDescent="0.25">
      <c r="A117" s="540" t="s">
        <v>545</v>
      </c>
      <c r="B117" s="580"/>
      <c r="C117" s="580"/>
      <c r="D117" s="580"/>
      <c r="E117" s="581">
        <v>0</v>
      </c>
    </row>
    <row r="118" spans="1:5" x14ac:dyDescent="0.25">
      <c r="A118" s="540" t="s">
        <v>544</v>
      </c>
      <c r="B118" s="580">
        <v>26889</v>
      </c>
      <c r="C118" s="580">
        <v>22314</v>
      </c>
      <c r="D118" s="580">
        <v>22314</v>
      </c>
      <c r="E118" s="581">
        <v>0</v>
      </c>
    </row>
    <row r="119" spans="1:5" x14ac:dyDescent="0.25">
      <c r="A119" s="539" t="s">
        <v>181</v>
      </c>
      <c r="B119" s="594">
        <v>108922</v>
      </c>
      <c r="C119" s="594">
        <v>79529</v>
      </c>
      <c r="D119" s="594">
        <v>79529</v>
      </c>
      <c r="E119" s="993">
        <v>0</v>
      </c>
    </row>
    <row r="120" spans="1:5" x14ac:dyDescent="0.25">
      <c r="A120" s="540" t="s">
        <v>182</v>
      </c>
      <c r="B120" s="580">
        <v>0</v>
      </c>
      <c r="C120" s="580"/>
      <c r="D120" s="580"/>
      <c r="E120" s="581">
        <v>0</v>
      </c>
    </row>
    <row r="121" spans="1:5" x14ac:dyDescent="0.25">
      <c r="A121" s="540" t="s">
        <v>183</v>
      </c>
      <c r="B121" s="580">
        <v>0</v>
      </c>
      <c r="C121" s="580"/>
      <c r="D121" s="580"/>
      <c r="E121" s="581">
        <v>0</v>
      </c>
    </row>
    <row r="122" spans="1:5" x14ac:dyDescent="0.25">
      <c r="A122" s="540" t="s">
        <v>184</v>
      </c>
      <c r="B122" s="580">
        <v>0</v>
      </c>
      <c r="C122" s="580"/>
      <c r="D122" s="580"/>
      <c r="E122" s="581">
        <v>0</v>
      </c>
    </row>
    <row r="123" spans="1:5" x14ac:dyDescent="0.25">
      <c r="A123" s="539" t="s">
        <v>543</v>
      </c>
      <c r="B123" s="594">
        <v>0</v>
      </c>
      <c r="C123" s="594">
        <v>0</v>
      </c>
      <c r="D123" s="594">
        <v>0</v>
      </c>
      <c r="E123" s="595">
        <v>0</v>
      </c>
    </row>
    <row r="124" spans="1:5" x14ac:dyDescent="0.25">
      <c r="A124" s="540" t="s">
        <v>186</v>
      </c>
      <c r="B124" s="580">
        <v>0</v>
      </c>
      <c r="C124" s="580"/>
      <c r="D124" s="580"/>
      <c r="E124" s="581">
        <v>0</v>
      </c>
    </row>
    <row r="125" spans="1:5" x14ac:dyDescent="0.25">
      <c r="A125" s="540" t="s">
        <v>187</v>
      </c>
      <c r="B125" s="580">
        <v>0</v>
      </c>
      <c r="C125" s="580"/>
      <c r="D125" s="580"/>
      <c r="E125" s="581">
        <v>0</v>
      </c>
    </row>
    <row r="126" spans="1:5" x14ac:dyDescent="0.25">
      <c r="A126" s="540" t="s">
        <v>188</v>
      </c>
      <c r="B126" s="580">
        <v>0</v>
      </c>
      <c r="C126" s="580"/>
      <c r="D126" s="580"/>
      <c r="E126" s="581">
        <v>0</v>
      </c>
    </row>
    <row r="127" spans="1:5" x14ac:dyDescent="0.25">
      <c r="A127" s="540" t="s">
        <v>189</v>
      </c>
      <c r="B127" s="580">
        <v>0</v>
      </c>
      <c r="C127" s="580"/>
      <c r="D127" s="580"/>
      <c r="E127" s="581">
        <v>0</v>
      </c>
    </row>
    <row r="128" spans="1:5" x14ac:dyDescent="0.25">
      <c r="A128" s="539" t="s">
        <v>190</v>
      </c>
      <c r="B128" s="594">
        <v>0</v>
      </c>
      <c r="C128" s="594">
        <v>0</v>
      </c>
      <c r="D128" s="594">
        <v>0</v>
      </c>
      <c r="E128" s="595">
        <v>0</v>
      </c>
    </row>
    <row r="129" spans="1:5" x14ac:dyDescent="0.25">
      <c r="A129" s="540" t="s">
        <v>191</v>
      </c>
      <c r="B129" s="580">
        <v>0</v>
      </c>
      <c r="C129" s="580"/>
      <c r="D129" s="580"/>
      <c r="E129" s="581">
        <v>0</v>
      </c>
    </row>
    <row r="130" spans="1:5" x14ac:dyDescent="0.25">
      <c r="A130" s="540" t="s">
        <v>192</v>
      </c>
      <c r="B130" s="580">
        <v>0</v>
      </c>
      <c r="C130" s="580"/>
      <c r="D130" s="580"/>
      <c r="E130" s="581">
        <v>0</v>
      </c>
    </row>
    <row r="131" spans="1:5" x14ac:dyDescent="0.25">
      <c r="A131" s="540" t="s">
        <v>193</v>
      </c>
      <c r="B131" s="580">
        <v>0</v>
      </c>
      <c r="C131" s="580"/>
      <c r="D131" s="580"/>
      <c r="E131" s="581">
        <v>0</v>
      </c>
    </row>
    <row r="132" spans="1:5" x14ac:dyDescent="0.25">
      <c r="A132" s="539" t="s">
        <v>194</v>
      </c>
      <c r="B132" s="594">
        <v>0</v>
      </c>
      <c r="C132" s="594">
        <v>0</v>
      </c>
      <c r="D132" s="594">
        <v>0</v>
      </c>
      <c r="E132" s="595">
        <v>0</v>
      </c>
    </row>
    <row r="133" spans="1:5" x14ac:dyDescent="0.25">
      <c r="A133" s="538" t="s">
        <v>547</v>
      </c>
      <c r="B133" s="596">
        <v>108922</v>
      </c>
      <c r="C133" s="596">
        <v>79529</v>
      </c>
      <c r="D133" s="596">
        <v>79529</v>
      </c>
      <c r="E133" s="994">
        <v>0</v>
      </c>
    </row>
    <row r="134" spans="1:5" x14ac:dyDescent="0.25">
      <c r="A134" s="539"/>
      <c r="B134" s="582"/>
      <c r="C134" s="583"/>
      <c r="D134" s="583"/>
      <c r="E134" s="584"/>
    </row>
    <row r="135" spans="1:5" x14ac:dyDescent="0.25">
      <c r="A135" s="539" t="s">
        <v>611</v>
      </c>
      <c r="B135" s="585"/>
      <c r="C135" s="583"/>
      <c r="D135" s="583"/>
      <c r="E135" s="584"/>
    </row>
    <row r="136" spans="1:5" x14ac:dyDescent="0.25">
      <c r="A136" s="552"/>
      <c r="B136" s="586"/>
      <c r="C136" s="583"/>
      <c r="D136" s="583"/>
      <c r="E136" s="584"/>
    </row>
    <row r="137" spans="1:5" x14ac:dyDescent="0.25">
      <c r="A137" s="540" t="s">
        <v>546</v>
      </c>
      <c r="B137" s="592">
        <v>90783</v>
      </c>
      <c r="C137" s="892">
        <v>119449</v>
      </c>
      <c r="D137" s="892">
        <v>119449</v>
      </c>
      <c r="E137" s="593">
        <v>0</v>
      </c>
    </row>
    <row r="138" spans="1:5" x14ac:dyDescent="0.25">
      <c r="A138" s="540" t="s">
        <v>545</v>
      </c>
      <c r="B138" s="580"/>
      <c r="C138" s="580"/>
      <c r="D138" s="580"/>
      <c r="E138" s="581">
        <v>0</v>
      </c>
    </row>
    <row r="139" spans="1:5" x14ac:dyDescent="0.25">
      <c r="A139" s="540" t="s">
        <v>544</v>
      </c>
      <c r="B139" s="580">
        <v>30066</v>
      </c>
      <c r="C139" s="580">
        <v>37701</v>
      </c>
      <c r="D139" s="580">
        <v>41341</v>
      </c>
      <c r="E139" s="581">
        <v>3640</v>
      </c>
    </row>
    <row r="140" spans="1:5" x14ac:dyDescent="0.25">
      <c r="A140" s="539" t="s">
        <v>181</v>
      </c>
      <c r="B140" s="594">
        <v>120849</v>
      </c>
      <c r="C140" s="594">
        <v>157150</v>
      </c>
      <c r="D140" s="594">
        <v>160790</v>
      </c>
      <c r="E140" s="993">
        <v>3640</v>
      </c>
    </row>
    <row r="141" spans="1:5" x14ac:dyDescent="0.25">
      <c r="A141" s="540" t="s">
        <v>182</v>
      </c>
      <c r="B141" s="580">
        <v>0</v>
      </c>
      <c r="C141" s="580">
        <v>1000</v>
      </c>
      <c r="D141" s="580">
        <v>1000</v>
      </c>
      <c r="E141" s="581">
        <v>0</v>
      </c>
    </row>
    <row r="142" spans="1:5" x14ac:dyDescent="0.25">
      <c r="A142" s="540" t="s">
        <v>183</v>
      </c>
      <c r="B142" s="580">
        <v>0</v>
      </c>
      <c r="C142" s="580"/>
      <c r="D142" s="580"/>
      <c r="E142" s="581">
        <v>0</v>
      </c>
    </row>
    <row r="143" spans="1:5" x14ac:dyDescent="0.25">
      <c r="A143" s="540" t="s">
        <v>184</v>
      </c>
      <c r="B143" s="580">
        <v>82</v>
      </c>
      <c r="C143" s="580">
        <v>1000</v>
      </c>
      <c r="D143" s="580">
        <v>1000</v>
      </c>
      <c r="E143" s="581">
        <v>0</v>
      </c>
    </row>
    <row r="144" spans="1:5" x14ac:dyDescent="0.25">
      <c r="A144" s="539" t="s">
        <v>543</v>
      </c>
      <c r="B144" s="594">
        <v>82</v>
      </c>
      <c r="C144" s="594">
        <v>2000</v>
      </c>
      <c r="D144" s="594">
        <v>2000</v>
      </c>
      <c r="E144" s="595">
        <v>0</v>
      </c>
    </row>
    <row r="145" spans="1:5" x14ac:dyDescent="0.25">
      <c r="A145" s="540" t="s">
        <v>186</v>
      </c>
      <c r="B145" s="580">
        <v>0</v>
      </c>
      <c r="C145" s="580"/>
      <c r="D145" s="580"/>
      <c r="E145" s="581">
        <v>0</v>
      </c>
    </row>
    <row r="146" spans="1:5" x14ac:dyDescent="0.25">
      <c r="A146" s="540" t="s">
        <v>187</v>
      </c>
      <c r="B146" s="580">
        <v>0</v>
      </c>
      <c r="C146" s="580"/>
      <c r="D146" s="580"/>
      <c r="E146" s="581">
        <v>0</v>
      </c>
    </row>
    <row r="147" spans="1:5" x14ac:dyDescent="0.25">
      <c r="A147" s="540" t="s">
        <v>188</v>
      </c>
      <c r="B147" s="580">
        <v>0</v>
      </c>
      <c r="C147" s="580"/>
      <c r="D147" s="580"/>
      <c r="E147" s="581">
        <v>0</v>
      </c>
    </row>
    <row r="148" spans="1:5" x14ac:dyDescent="0.25">
      <c r="A148" s="540" t="s">
        <v>189</v>
      </c>
      <c r="B148" s="580">
        <v>0</v>
      </c>
      <c r="C148" s="580"/>
      <c r="D148" s="580"/>
      <c r="E148" s="581">
        <v>0</v>
      </c>
    </row>
    <row r="149" spans="1:5" x14ac:dyDescent="0.25">
      <c r="A149" s="539" t="s">
        <v>190</v>
      </c>
      <c r="B149" s="594">
        <v>0</v>
      </c>
      <c r="C149" s="594">
        <v>0</v>
      </c>
      <c r="D149" s="594">
        <v>0</v>
      </c>
      <c r="E149" s="595">
        <v>0</v>
      </c>
    </row>
    <row r="150" spans="1:5" x14ac:dyDescent="0.25">
      <c r="A150" s="540" t="s">
        <v>191</v>
      </c>
      <c r="B150" s="580">
        <v>0</v>
      </c>
      <c r="C150" s="580"/>
      <c r="D150" s="580"/>
      <c r="E150" s="581">
        <v>0</v>
      </c>
    </row>
    <row r="151" spans="1:5" x14ac:dyDescent="0.25">
      <c r="A151" s="540" t="s">
        <v>192</v>
      </c>
      <c r="B151" s="580">
        <v>0</v>
      </c>
      <c r="C151" s="580"/>
      <c r="D151" s="580"/>
      <c r="E151" s="581">
        <v>0</v>
      </c>
    </row>
    <row r="152" spans="1:5" x14ac:dyDescent="0.25">
      <c r="A152" s="540" t="s">
        <v>193</v>
      </c>
      <c r="B152" s="580">
        <v>0</v>
      </c>
      <c r="C152" s="580"/>
      <c r="D152" s="580"/>
      <c r="E152" s="581">
        <v>0</v>
      </c>
    </row>
    <row r="153" spans="1:5" x14ac:dyDescent="0.25">
      <c r="A153" s="539" t="s">
        <v>194</v>
      </c>
      <c r="B153" s="594">
        <v>0</v>
      </c>
      <c r="C153" s="594">
        <v>0</v>
      </c>
      <c r="D153" s="594">
        <v>0</v>
      </c>
      <c r="E153" s="595">
        <v>0</v>
      </c>
    </row>
    <row r="154" spans="1:5" x14ac:dyDescent="0.25">
      <c r="A154" s="538" t="s">
        <v>547</v>
      </c>
      <c r="B154" s="596">
        <v>120931</v>
      </c>
      <c r="C154" s="596">
        <v>159150</v>
      </c>
      <c r="D154" s="596">
        <v>162790</v>
      </c>
      <c r="E154" s="994">
        <v>3640</v>
      </c>
    </row>
    <row r="155" spans="1:5" x14ac:dyDescent="0.25">
      <c r="A155" s="539"/>
      <c r="B155" s="582"/>
      <c r="C155" s="583"/>
      <c r="D155" s="583"/>
      <c r="E155" s="584"/>
    </row>
    <row r="156" spans="1:5" ht="13.8" customHeight="1" x14ac:dyDescent="0.25">
      <c r="A156" s="539" t="s">
        <v>612</v>
      </c>
      <c r="B156" s="585"/>
      <c r="C156" s="583"/>
      <c r="D156" s="583"/>
      <c r="E156" s="584"/>
    </row>
    <row r="157" spans="1:5" x14ac:dyDescent="0.25">
      <c r="A157" s="552"/>
      <c r="B157" s="586"/>
      <c r="C157" s="583"/>
      <c r="D157" s="583"/>
      <c r="E157" s="584"/>
    </row>
    <row r="158" spans="1:5" x14ac:dyDescent="0.25">
      <c r="A158" s="540" t="s">
        <v>546</v>
      </c>
      <c r="B158" s="592">
        <v>122186</v>
      </c>
      <c r="C158" s="893">
        <v>92609</v>
      </c>
      <c r="D158" s="893">
        <v>91809</v>
      </c>
      <c r="E158" s="593">
        <v>-800</v>
      </c>
    </row>
    <row r="159" spans="1:5" x14ac:dyDescent="0.25">
      <c r="A159" s="540" t="s">
        <v>545</v>
      </c>
      <c r="B159" s="580"/>
      <c r="C159" s="580"/>
      <c r="D159" s="580"/>
      <c r="E159" s="581">
        <v>0</v>
      </c>
    </row>
    <row r="160" spans="1:5" x14ac:dyDescent="0.25">
      <c r="A160" s="540" t="s">
        <v>544</v>
      </c>
      <c r="B160" s="580">
        <v>41592</v>
      </c>
      <c r="C160" s="580">
        <v>34939</v>
      </c>
      <c r="D160" s="580">
        <v>34611</v>
      </c>
      <c r="E160" s="581">
        <v>-328</v>
      </c>
    </row>
    <row r="161" spans="1:5" x14ac:dyDescent="0.25">
      <c r="A161" s="539" t="s">
        <v>181</v>
      </c>
      <c r="B161" s="594">
        <v>163778</v>
      </c>
      <c r="C161" s="594">
        <v>127548</v>
      </c>
      <c r="D161" s="594">
        <v>126420</v>
      </c>
      <c r="E161" s="993">
        <v>-1128</v>
      </c>
    </row>
    <row r="162" spans="1:5" x14ac:dyDescent="0.25">
      <c r="A162" s="540" t="s">
        <v>182</v>
      </c>
      <c r="B162" s="580">
        <v>-416</v>
      </c>
      <c r="C162" s="580"/>
      <c r="D162" s="580"/>
      <c r="E162" s="581">
        <v>0</v>
      </c>
    </row>
    <row r="163" spans="1:5" x14ac:dyDescent="0.25">
      <c r="A163" s="540" t="s">
        <v>183</v>
      </c>
      <c r="B163" s="580">
        <v>0</v>
      </c>
      <c r="C163" s="580"/>
      <c r="D163" s="580"/>
      <c r="E163" s="581">
        <v>0</v>
      </c>
    </row>
    <row r="164" spans="1:5" x14ac:dyDescent="0.25">
      <c r="A164" s="540" t="s">
        <v>184</v>
      </c>
      <c r="B164" s="580">
        <v>0</v>
      </c>
      <c r="C164" s="580"/>
      <c r="D164" s="580"/>
      <c r="E164" s="581">
        <v>0</v>
      </c>
    </row>
    <row r="165" spans="1:5" x14ac:dyDescent="0.25">
      <c r="A165" s="539" t="s">
        <v>543</v>
      </c>
      <c r="B165" s="594">
        <v>-416</v>
      </c>
      <c r="C165" s="594">
        <v>0</v>
      </c>
      <c r="D165" s="594">
        <v>0</v>
      </c>
      <c r="E165" s="595">
        <v>0</v>
      </c>
    </row>
    <row r="166" spans="1:5" x14ac:dyDescent="0.25">
      <c r="A166" s="540" t="s">
        <v>186</v>
      </c>
      <c r="B166" s="580">
        <v>0</v>
      </c>
      <c r="C166" s="580"/>
      <c r="D166" s="580"/>
      <c r="E166" s="581">
        <v>0</v>
      </c>
    </row>
    <row r="167" spans="1:5" x14ac:dyDescent="0.25">
      <c r="A167" s="540" t="s">
        <v>187</v>
      </c>
      <c r="B167" s="580">
        <v>0</v>
      </c>
      <c r="C167" s="580"/>
      <c r="D167" s="580"/>
      <c r="E167" s="581">
        <v>0</v>
      </c>
    </row>
    <row r="168" spans="1:5" x14ac:dyDescent="0.25">
      <c r="A168" s="540" t="s">
        <v>188</v>
      </c>
      <c r="B168" s="580">
        <v>0</v>
      </c>
      <c r="C168" s="580"/>
      <c r="D168" s="580"/>
      <c r="E168" s="581">
        <v>0</v>
      </c>
    </row>
    <row r="169" spans="1:5" x14ac:dyDescent="0.25">
      <c r="A169" s="540" t="s">
        <v>189</v>
      </c>
      <c r="B169" s="580">
        <v>0</v>
      </c>
      <c r="C169" s="580"/>
      <c r="D169" s="580"/>
      <c r="E169" s="581">
        <v>0</v>
      </c>
    </row>
    <row r="170" spans="1:5" x14ac:dyDescent="0.25">
      <c r="A170" s="539" t="s">
        <v>190</v>
      </c>
      <c r="B170" s="594">
        <v>0</v>
      </c>
      <c r="C170" s="594">
        <v>0</v>
      </c>
      <c r="D170" s="594">
        <v>0</v>
      </c>
      <c r="E170" s="595">
        <v>0</v>
      </c>
    </row>
    <row r="171" spans="1:5" x14ac:dyDescent="0.25">
      <c r="A171" s="540" t="s">
        <v>191</v>
      </c>
      <c r="B171" s="580">
        <v>0</v>
      </c>
      <c r="C171" s="580"/>
      <c r="D171" s="580"/>
      <c r="E171" s="581">
        <v>0</v>
      </c>
    </row>
    <row r="172" spans="1:5" x14ac:dyDescent="0.25">
      <c r="A172" s="540" t="s">
        <v>192</v>
      </c>
      <c r="B172" s="580">
        <v>0</v>
      </c>
      <c r="C172" s="580"/>
      <c r="D172" s="580"/>
      <c r="E172" s="581">
        <v>0</v>
      </c>
    </row>
    <row r="173" spans="1:5" x14ac:dyDescent="0.25">
      <c r="A173" s="540" t="s">
        <v>193</v>
      </c>
      <c r="B173" s="580">
        <v>0</v>
      </c>
      <c r="C173" s="580"/>
      <c r="D173" s="580"/>
      <c r="E173" s="581">
        <v>0</v>
      </c>
    </row>
    <row r="174" spans="1:5" x14ac:dyDescent="0.25">
      <c r="A174" s="539" t="s">
        <v>194</v>
      </c>
      <c r="B174" s="594">
        <v>0</v>
      </c>
      <c r="C174" s="594">
        <v>0</v>
      </c>
      <c r="D174" s="594">
        <v>0</v>
      </c>
      <c r="E174" s="595">
        <v>0</v>
      </c>
    </row>
    <row r="175" spans="1:5" x14ac:dyDescent="0.25">
      <c r="A175" s="538" t="s">
        <v>547</v>
      </c>
      <c r="B175" s="596">
        <v>163362</v>
      </c>
      <c r="C175" s="596">
        <v>127548</v>
      </c>
      <c r="D175" s="596">
        <v>126420</v>
      </c>
      <c r="E175" s="994">
        <v>-1128</v>
      </c>
    </row>
    <row r="176" spans="1:5" x14ac:dyDescent="0.25">
      <c r="A176" s="539"/>
      <c r="B176" s="582"/>
      <c r="C176" s="583"/>
      <c r="D176" s="583"/>
      <c r="E176" s="584"/>
    </row>
    <row r="177" spans="1:5" ht="15" customHeight="1" x14ac:dyDescent="0.25">
      <c r="A177" s="1006" t="s">
        <v>613</v>
      </c>
      <c r="B177" s="1007"/>
      <c r="C177" s="1007"/>
      <c r="D177" s="1008"/>
      <c r="E177" s="584"/>
    </row>
    <row r="178" spans="1:5" x14ac:dyDescent="0.25">
      <c r="A178" s="552"/>
      <c r="B178" s="586"/>
      <c r="C178" s="583"/>
      <c r="D178" s="583"/>
      <c r="E178" s="584"/>
    </row>
    <row r="179" spans="1:5" x14ac:dyDescent="0.25">
      <c r="A179" s="540" t="s">
        <v>546</v>
      </c>
      <c r="B179" s="592">
        <v>42590</v>
      </c>
      <c r="C179" s="892">
        <v>102000</v>
      </c>
      <c r="D179" s="892">
        <v>130030</v>
      </c>
      <c r="E179" s="593">
        <v>28030</v>
      </c>
    </row>
    <row r="180" spans="1:5" x14ac:dyDescent="0.25">
      <c r="A180" s="540" t="s">
        <v>545</v>
      </c>
      <c r="B180" s="580"/>
      <c r="C180" s="580"/>
      <c r="D180" s="580"/>
      <c r="E180" s="581">
        <v>0</v>
      </c>
    </row>
    <row r="181" spans="1:5" x14ac:dyDescent="0.25">
      <c r="A181" s="540" t="s">
        <v>544</v>
      </c>
      <c r="B181" s="580">
        <v>24002</v>
      </c>
      <c r="C181" s="580">
        <v>40420</v>
      </c>
      <c r="D181" s="580">
        <v>51912</v>
      </c>
      <c r="E181" s="581">
        <v>11492</v>
      </c>
    </row>
    <row r="182" spans="1:5" x14ac:dyDescent="0.25">
      <c r="A182" s="539" t="s">
        <v>181</v>
      </c>
      <c r="B182" s="594">
        <v>66592</v>
      </c>
      <c r="C182" s="594">
        <v>142420</v>
      </c>
      <c r="D182" s="594">
        <v>181942</v>
      </c>
      <c r="E182" s="993">
        <v>39522</v>
      </c>
    </row>
    <row r="183" spans="1:5" x14ac:dyDescent="0.25">
      <c r="A183" s="540" t="s">
        <v>182</v>
      </c>
      <c r="B183" s="580">
        <v>0</v>
      </c>
      <c r="C183" s="580">
        <v>1000</v>
      </c>
      <c r="D183" s="580">
        <v>1000</v>
      </c>
      <c r="E183" s="581">
        <v>0</v>
      </c>
    </row>
    <row r="184" spans="1:5" x14ac:dyDescent="0.25">
      <c r="A184" s="540" t="s">
        <v>183</v>
      </c>
      <c r="B184" s="580">
        <v>0</v>
      </c>
      <c r="C184" s="580"/>
      <c r="D184" s="580"/>
      <c r="E184" s="581">
        <v>0</v>
      </c>
    </row>
    <row r="185" spans="1:5" x14ac:dyDescent="0.25">
      <c r="A185" s="540" t="s">
        <v>184</v>
      </c>
      <c r="B185" s="580">
        <v>0</v>
      </c>
      <c r="C185" s="580">
        <v>1000</v>
      </c>
      <c r="D185" s="580">
        <v>1000</v>
      </c>
      <c r="E185" s="581">
        <v>0</v>
      </c>
    </row>
    <row r="186" spans="1:5" x14ac:dyDescent="0.25">
      <c r="A186" s="539" t="s">
        <v>543</v>
      </c>
      <c r="B186" s="594">
        <v>0</v>
      </c>
      <c r="C186" s="594">
        <v>2000</v>
      </c>
      <c r="D186" s="594">
        <v>2000</v>
      </c>
      <c r="E186" s="595">
        <v>0</v>
      </c>
    </row>
    <row r="187" spans="1:5" x14ac:dyDescent="0.25">
      <c r="A187" s="540" t="s">
        <v>186</v>
      </c>
      <c r="B187" s="580">
        <v>0</v>
      </c>
      <c r="C187" s="580"/>
      <c r="D187" s="580"/>
      <c r="E187" s="581">
        <v>0</v>
      </c>
    </row>
    <row r="188" spans="1:5" x14ac:dyDescent="0.25">
      <c r="A188" s="540" t="s">
        <v>187</v>
      </c>
      <c r="B188" s="580">
        <v>0</v>
      </c>
      <c r="C188" s="580"/>
      <c r="D188" s="580"/>
      <c r="E188" s="581">
        <v>0</v>
      </c>
    </row>
    <row r="189" spans="1:5" x14ac:dyDescent="0.25">
      <c r="A189" s="540" t="s">
        <v>188</v>
      </c>
      <c r="B189" s="580">
        <v>0</v>
      </c>
      <c r="C189" s="580"/>
      <c r="D189" s="580"/>
      <c r="E189" s="581">
        <v>0</v>
      </c>
    </row>
    <row r="190" spans="1:5" x14ac:dyDescent="0.25">
      <c r="A190" s="540" t="s">
        <v>189</v>
      </c>
      <c r="B190" s="580">
        <v>0</v>
      </c>
      <c r="C190" s="580"/>
      <c r="D190" s="580"/>
      <c r="E190" s="581">
        <v>0</v>
      </c>
    </row>
    <row r="191" spans="1:5" x14ac:dyDescent="0.25">
      <c r="A191" s="539" t="s">
        <v>190</v>
      </c>
      <c r="B191" s="594">
        <v>0</v>
      </c>
      <c r="C191" s="594">
        <v>0</v>
      </c>
      <c r="D191" s="594">
        <v>0</v>
      </c>
      <c r="E191" s="595">
        <v>0</v>
      </c>
    </row>
    <row r="192" spans="1:5" x14ac:dyDescent="0.25">
      <c r="A192" s="540" t="s">
        <v>191</v>
      </c>
      <c r="B192" s="580">
        <v>0</v>
      </c>
      <c r="C192" s="580"/>
      <c r="D192" s="580"/>
      <c r="E192" s="581">
        <v>0</v>
      </c>
    </row>
    <row r="193" spans="1:5" x14ac:dyDescent="0.25">
      <c r="A193" s="540" t="s">
        <v>192</v>
      </c>
      <c r="B193" s="580">
        <v>0</v>
      </c>
      <c r="C193" s="580"/>
      <c r="D193" s="580"/>
      <c r="E193" s="581">
        <v>0</v>
      </c>
    </row>
    <row r="194" spans="1:5" x14ac:dyDescent="0.25">
      <c r="A194" s="540" t="s">
        <v>193</v>
      </c>
      <c r="B194" s="580">
        <v>0</v>
      </c>
      <c r="C194" s="580"/>
      <c r="D194" s="580"/>
      <c r="E194" s="581">
        <v>0</v>
      </c>
    </row>
    <row r="195" spans="1:5" x14ac:dyDescent="0.25">
      <c r="A195" s="539" t="s">
        <v>194</v>
      </c>
      <c r="B195" s="594">
        <v>0</v>
      </c>
      <c r="C195" s="594">
        <v>0</v>
      </c>
      <c r="D195" s="594">
        <v>0</v>
      </c>
      <c r="E195" s="595">
        <v>0</v>
      </c>
    </row>
    <row r="196" spans="1:5" x14ac:dyDescent="0.25">
      <c r="A196" s="538" t="s">
        <v>547</v>
      </c>
      <c r="B196" s="596">
        <v>66592</v>
      </c>
      <c r="C196" s="596">
        <v>144420</v>
      </c>
      <c r="D196" s="596">
        <v>183942</v>
      </c>
      <c r="E196" s="994">
        <v>39522</v>
      </c>
    </row>
    <row r="197" spans="1:5" x14ac:dyDescent="0.25">
      <c r="A197" s="539"/>
      <c r="B197" s="582"/>
      <c r="C197" s="583"/>
      <c r="D197" s="583"/>
      <c r="E197" s="584"/>
    </row>
    <row r="198" spans="1:5" x14ac:dyDescent="0.25">
      <c r="A198" s="539" t="s">
        <v>614</v>
      </c>
      <c r="B198" s="585"/>
      <c r="C198" s="583"/>
      <c r="D198" s="583"/>
      <c r="E198" s="584"/>
    </row>
    <row r="199" spans="1:5" x14ac:dyDescent="0.25">
      <c r="A199" s="552"/>
      <c r="B199" s="586"/>
      <c r="C199" s="583"/>
      <c r="D199" s="583"/>
      <c r="E199" s="584"/>
    </row>
    <row r="200" spans="1:5" x14ac:dyDescent="0.25">
      <c r="A200" s="540" t="s">
        <v>546</v>
      </c>
      <c r="B200" s="592">
        <v>85163</v>
      </c>
      <c r="C200" s="893">
        <v>142652</v>
      </c>
      <c r="D200" s="893">
        <v>142652</v>
      </c>
      <c r="E200" s="593">
        <v>0</v>
      </c>
    </row>
    <row r="201" spans="1:5" x14ac:dyDescent="0.25">
      <c r="A201" s="540" t="s">
        <v>545</v>
      </c>
      <c r="B201" s="580"/>
      <c r="C201" s="580"/>
      <c r="D201" s="580"/>
      <c r="E201" s="581">
        <v>0</v>
      </c>
    </row>
    <row r="202" spans="1:5" x14ac:dyDescent="0.25">
      <c r="A202" s="540" t="s">
        <v>544</v>
      </c>
      <c r="B202" s="580">
        <v>28949</v>
      </c>
      <c r="C202" s="580">
        <v>44779</v>
      </c>
      <c r="D202" s="580">
        <v>44779</v>
      </c>
      <c r="E202" s="581">
        <v>0</v>
      </c>
    </row>
    <row r="203" spans="1:5" x14ac:dyDescent="0.25">
      <c r="A203" s="539" t="s">
        <v>181</v>
      </c>
      <c r="B203" s="594">
        <v>114112</v>
      </c>
      <c r="C203" s="594">
        <v>187431</v>
      </c>
      <c r="D203" s="594">
        <v>187431</v>
      </c>
      <c r="E203" s="993">
        <v>0</v>
      </c>
    </row>
    <row r="204" spans="1:5" x14ac:dyDescent="0.25">
      <c r="A204" s="540" t="s">
        <v>182</v>
      </c>
      <c r="B204" s="580">
        <v>0</v>
      </c>
      <c r="C204" s="580"/>
      <c r="D204" s="580"/>
      <c r="E204" s="581">
        <v>0</v>
      </c>
    </row>
    <row r="205" spans="1:5" x14ac:dyDescent="0.25">
      <c r="A205" s="540" t="s">
        <v>183</v>
      </c>
      <c r="B205" s="580">
        <v>0</v>
      </c>
      <c r="C205" s="580"/>
      <c r="D205" s="580"/>
      <c r="E205" s="581">
        <v>0</v>
      </c>
    </row>
    <row r="206" spans="1:5" x14ac:dyDescent="0.25">
      <c r="A206" s="540" t="s">
        <v>184</v>
      </c>
      <c r="B206" s="580">
        <v>0</v>
      </c>
      <c r="C206" s="580"/>
      <c r="D206" s="580"/>
      <c r="E206" s="581">
        <v>0</v>
      </c>
    </row>
    <row r="207" spans="1:5" x14ac:dyDescent="0.25">
      <c r="A207" s="539" t="s">
        <v>543</v>
      </c>
      <c r="B207" s="594">
        <v>0</v>
      </c>
      <c r="C207" s="594">
        <v>0</v>
      </c>
      <c r="D207" s="594">
        <v>0</v>
      </c>
      <c r="E207" s="595">
        <v>0</v>
      </c>
    </row>
    <row r="208" spans="1:5" x14ac:dyDescent="0.25">
      <c r="A208" s="540" t="s">
        <v>186</v>
      </c>
      <c r="B208" s="580">
        <v>0</v>
      </c>
      <c r="C208" s="580"/>
      <c r="D208" s="580"/>
      <c r="E208" s="581">
        <v>0</v>
      </c>
    </row>
    <row r="209" spans="1:5" x14ac:dyDescent="0.25">
      <c r="A209" s="540" t="s">
        <v>187</v>
      </c>
      <c r="B209" s="580">
        <v>0</v>
      </c>
      <c r="C209" s="580"/>
      <c r="D209" s="580"/>
      <c r="E209" s="581">
        <v>0</v>
      </c>
    </row>
    <row r="210" spans="1:5" x14ac:dyDescent="0.25">
      <c r="A210" s="540" t="s">
        <v>188</v>
      </c>
      <c r="B210" s="580">
        <v>0</v>
      </c>
      <c r="C210" s="580"/>
      <c r="D210" s="580"/>
      <c r="E210" s="581">
        <v>0</v>
      </c>
    </row>
    <row r="211" spans="1:5" x14ac:dyDescent="0.25">
      <c r="A211" s="540" t="s">
        <v>189</v>
      </c>
      <c r="B211" s="580">
        <v>0</v>
      </c>
      <c r="C211" s="580"/>
      <c r="D211" s="580"/>
      <c r="E211" s="581">
        <v>0</v>
      </c>
    </row>
    <row r="212" spans="1:5" x14ac:dyDescent="0.25">
      <c r="A212" s="539" t="s">
        <v>190</v>
      </c>
      <c r="B212" s="594">
        <v>0</v>
      </c>
      <c r="C212" s="594">
        <v>0</v>
      </c>
      <c r="D212" s="594">
        <v>0</v>
      </c>
      <c r="E212" s="595">
        <v>0</v>
      </c>
    </row>
    <row r="213" spans="1:5" x14ac:dyDescent="0.25">
      <c r="A213" s="540" t="s">
        <v>191</v>
      </c>
      <c r="B213" s="580">
        <v>0</v>
      </c>
      <c r="C213" s="580"/>
      <c r="D213" s="580"/>
      <c r="E213" s="581">
        <v>0</v>
      </c>
    </row>
    <row r="214" spans="1:5" x14ac:dyDescent="0.25">
      <c r="A214" s="540" t="s">
        <v>192</v>
      </c>
      <c r="B214" s="580">
        <v>0</v>
      </c>
      <c r="C214" s="580"/>
      <c r="D214" s="580"/>
      <c r="E214" s="581">
        <v>0</v>
      </c>
    </row>
    <row r="215" spans="1:5" x14ac:dyDescent="0.25">
      <c r="A215" s="540" t="s">
        <v>193</v>
      </c>
      <c r="B215" s="580">
        <v>0</v>
      </c>
      <c r="C215" s="580"/>
      <c r="D215" s="580"/>
      <c r="E215" s="581">
        <v>0</v>
      </c>
    </row>
    <row r="216" spans="1:5" x14ac:dyDescent="0.25">
      <c r="A216" s="539" t="s">
        <v>194</v>
      </c>
      <c r="B216" s="594">
        <v>0</v>
      </c>
      <c r="C216" s="594">
        <v>0</v>
      </c>
      <c r="D216" s="594">
        <v>0</v>
      </c>
      <c r="E216" s="595">
        <v>0</v>
      </c>
    </row>
    <row r="217" spans="1:5" x14ac:dyDescent="0.25">
      <c r="A217" s="538" t="s">
        <v>547</v>
      </c>
      <c r="B217" s="596">
        <v>114112</v>
      </c>
      <c r="C217" s="596">
        <v>187431</v>
      </c>
      <c r="D217" s="596">
        <v>187431</v>
      </c>
      <c r="E217" s="994">
        <v>0</v>
      </c>
    </row>
    <row r="218" spans="1:5" x14ac:dyDescent="0.25">
      <c r="A218" s="539"/>
      <c r="B218" s="582"/>
      <c r="C218" s="583"/>
      <c r="D218" s="583"/>
      <c r="E218" s="584"/>
    </row>
    <row r="219" spans="1:5" x14ac:dyDescent="0.25">
      <c r="A219" s="539" t="s">
        <v>969</v>
      </c>
      <c r="B219" s="585"/>
      <c r="C219" s="583"/>
      <c r="D219" s="583"/>
      <c r="E219" s="584"/>
    </row>
    <row r="220" spans="1:5" x14ac:dyDescent="0.25">
      <c r="A220" s="552"/>
      <c r="B220" s="586"/>
      <c r="C220" s="583"/>
      <c r="D220" s="583"/>
      <c r="E220" s="584"/>
    </row>
    <row r="221" spans="1:5" x14ac:dyDescent="0.25">
      <c r="A221" s="540" t="s">
        <v>546</v>
      </c>
      <c r="B221" s="592">
        <v>35519</v>
      </c>
      <c r="C221" s="892">
        <v>0</v>
      </c>
      <c r="D221" s="892">
        <v>51678</v>
      </c>
      <c r="E221" s="593">
        <v>51678</v>
      </c>
    </row>
    <row r="222" spans="1:5" x14ac:dyDescent="0.25">
      <c r="A222" s="540" t="s">
        <v>545</v>
      </c>
      <c r="B222" s="580"/>
      <c r="C222" s="580"/>
      <c r="D222" s="580"/>
      <c r="E222" s="581">
        <v>0</v>
      </c>
    </row>
    <row r="223" spans="1:5" x14ac:dyDescent="0.25">
      <c r="A223" s="540" t="s">
        <v>544</v>
      </c>
      <c r="B223" s="580">
        <v>5585</v>
      </c>
      <c r="C223" s="580">
        <v>0</v>
      </c>
      <c r="D223" s="580">
        <v>21186</v>
      </c>
      <c r="E223" s="581">
        <v>21186</v>
      </c>
    </row>
    <row r="224" spans="1:5" x14ac:dyDescent="0.25">
      <c r="A224" s="539" t="s">
        <v>181</v>
      </c>
      <c r="B224" s="594">
        <v>41104</v>
      </c>
      <c r="C224" s="594">
        <v>0</v>
      </c>
      <c r="D224" s="594">
        <v>72864</v>
      </c>
      <c r="E224" s="993">
        <v>72864</v>
      </c>
    </row>
    <row r="225" spans="1:5" x14ac:dyDescent="0.25">
      <c r="A225" s="540" t="s">
        <v>182</v>
      </c>
      <c r="B225" s="580">
        <v>0</v>
      </c>
      <c r="C225" s="580"/>
      <c r="D225" s="580"/>
      <c r="E225" s="581">
        <v>0</v>
      </c>
    </row>
    <row r="226" spans="1:5" x14ac:dyDescent="0.25">
      <c r="A226" s="540" t="s">
        <v>183</v>
      </c>
      <c r="B226" s="580">
        <v>0</v>
      </c>
      <c r="C226" s="580"/>
      <c r="D226" s="580"/>
      <c r="E226" s="581">
        <v>0</v>
      </c>
    </row>
    <row r="227" spans="1:5" x14ac:dyDescent="0.25">
      <c r="A227" s="540" t="s">
        <v>184</v>
      </c>
      <c r="B227" s="580">
        <v>0</v>
      </c>
      <c r="C227" s="580"/>
      <c r="D227" s="580"/>
      <c r="E227" s="581">
        <v>0</v>
      </c>
    </row>
    <row r="228" spans="1:5" x14ac:dyDescent="0.25">
      <c r="A228" s="539" t="s">
        <v>543</v>
      </c>
      <c r="B228" s="594">
        <v>0</v>
      </c>
      <c r="C228" s="594">
        <v>0</v>
      </c>
      <c r="D228" s="594">
        <v>0</v>
      </c>
      <c r="E228" s="595">
        <v>0</v>
      </c>
    </row>
    <row r="229" spans="1:5" x14ac:dyDescent="0.25">
      <c r="A229" s="540" t="s">
        <v>186</v>
      </c>
      <c r="B229" s="580">
        <v>0</v>
      </c>
      <c r="C229" s="580"/>
      <c r="D229" s="580"/>
      <c r="E229" s="581">
        <v>0</v>
      </c>
    </row>
    <row r="230" spans="1:5" x14ac:dyDescent="0.25">
      <c r="A230" s="540" t="s">
        <v>187</v>
      </c>
      <c r="B230" s="580">
        <v>0</v>
      </c>
      <c r="C230" s="580"/>
      <c r="D230" s="580"/>
      <c r="E230" s="581">
        <v>0</v>
      </c>
    </row>
    <row r="231" spans="1:5" x14ac:dyDescent="0.25">
      <c r="A231" s="540" t="s">
        <v>188</v>
      </c>
      <c r="B231" s="580">
        <v>0</v>
      </c>
      <c r="C231" s="580"/>
      <c r="D231" s="580"/>
      <c r="E231" s="581">
        <v>0</v>
      </c>
    </row>
    <row r="232" spans="1:5" x14ac:dyDescent="0.25">
      <c r="A232" s="540" t="s">
        <v>189</v>
      </c>
      <c r="B232" s="580">
        <v>0</v>
      </c>
      <c r="C232" s="580"/>
      <c r="D232" s="580"/>
      <c r="E232" s="581">
        <v>0</v>
      </c>
    </row>
    <row r="233" spans="1:5" x14ac:dyDescent="0.25">
      <c r="A233" s="539" t="s">
        <v>190</v>
      </c>
      <c r="B233" s="594">
        <v>0</v>
      </c>
      <c r="C233" s="594">
        <v>0</v>
      </c>
      <c r="D233" s="594">
        <v>0</v>
      </c>
      <c r="E233" s="595">
        <v>0</v>
      </c>
    </row>
    <row r="234" spans="1:5" x14ac:dyDescent="0.25">
      <c r="A234" s="540" t="s">
        <v>191</v>
      </c>
      <c r="B234" s="580">
        <v>0</v>
      </c>
      <c r="C234" s="580"/>
      <c r="D234" s="580"/>
      <c r="E234" s="581">
        <v>0</v>
      </c>
    </row>
    <row r="235" spans="1:5" x14ac:dyDescent="0.25">
      <c r="A235" s="540" t="s">
        <v>192</v>
      </c>
      <c r="B235" s="580">
        <v>0</v>
      </c>
      <c r="C235" s="580"/>
      <c r="D235" s="580"/>
      <c r="E235" s="581">
        <v>0</v>
      </c>
    </row>
    <row r="236" spans="1:5" x14ac:dyDescent="0.25">
      <c r="A236" s="540" t="s">
        <v>193</v>
      </c>
      <c r="B236" s="580">
        <v>0</v>
      </c>
      <c r="C236" s="580"/>
      <c r="D236" s="580"/>
      <c r="E236" s="581">
        <v>0</v>
      </c>
    </row>
    <row r="237" spans="1:5" x14ac:dyDescent="0.25">
      <c r="A237" s="539" t="s">
        <v>194</v>
      </c>
      <c r="B237" s="594">
        <v>0</v>
      </c>
      <c r="C237" s="594">
        <v>0</v>
      </c>
      <c r="D237" s="594">
        <v>0</v>
      </c>
      <c r="E237" s="595">
        <v>0</v>
      </c>
    </row>
    <row r="238" spans="1:5" x14ac:dyDescent="0.25">
      <c r="A238" s="538" t="s">
        <v>547</v>
      </c>
      <c r="B238" s="596">
        <v>41104</v>
      </c>
      <c r="C238" s="596">
        <v>0</v>
      </c>
      <c r="D238" s="596">
        <v>72864</v>
      </c>
      <c r="E238" s="994">
        <v>72864</v>
      </c>
    </row>
    <row r="239" spans="1:5" x14ac:dyDescent="0.25">
      <c r="A239" s="539"/>
      <c r="B239" s="582"/>
      <c r="C239" s="583"/>
      <c r="D239" s="583"/>
      <c r="E239" s="584"/>
    </row>
    <row r="240" spans="1:5" x14ac:dyDescent="0.25">
      <c r="A240" s="539" t="s">
        <v>615</v>
      </c>
      <c r="B240" s="585"/>
      <c r="C240" s="583"/>
      <c r="D240" s="583"/>
      <c r="E240" s="584"/>
    </row>
    <row r="241" spans="1:5" x14ac:dyDescent="0.25">
      <c r="A241" s="552"/>
      <c r="B241" s="586"/>
      <c r="C241" s="583"/>
      <c r="D241" s="583"/>
      <c r="E241" s="584"/>
    </row>
    <row r="242" spans="1:5" x14ac:dyDescent="0.25">
      <c r="A242" s="540" t="s">
        <v>546</v>
      </c>
      <c r="B242" s="592">
        <v>211987</v>
      </c>
      <c r="C242" s="892">
        <v>195086</v>
      </c>
      <c r="D242" s="892">
        <v>193478</v>
      </c>
      <c r="E242" s="593">
        <v>-1608</v>
      </c>
    </row>
    <row r="243" spans="1:5" x14ac:dyDescent="0.25">
      <c r="A243" s="540" t="s">
        <v>545</v>
      </c>
      <c r="B243" s="580"/>
      <c r="C243" s="580"/>
      <c r="D243" s="580"/>
      <c r="E243" s="581">
        <v>0</v>
      </c>
    </row>
    <row r="244" spans="1:5" x14ac:dyDescent="0.25">
      <c r="A244" s="540" t="s">
        <v>544</v>
      </c>
      <c r="B244" s="580">
        <v>45795</v>
      </c>
      <c r="C244" s="580">
        <v>72710</v>
      </c>
      <c r="D244" s="580">
        <v>72581</v>
      </c>
      <c r="E244" s="581">
        <v>-129</v>
      </c>
    </row>
    <row r="245" spans="1:5" x14ac:dyDescent="0.25">
      <c r="A245" s="539" t="s">
        <v>181</v>
      </c>
      <c r="B245" s="594">
        <v>257782</v>
      </c>
      <c r="C245" s="594">
        <v>267796</v>
      </c>
      <c r="D245" s="594">
        <v>266059</v>
      </c>
      <c r="E245" s="993">
        <v>-1737</v>
      </c>
    </row>
    <row r="246" spans="1:5" x14ac:dyDescent="0.25">
      <c r="A246" s="540" t="s">
        <v>182</v>
      </c>
      <c r="B246" s="580">
        <v>0</v>
      </c>
      <c r="C246" s="580"/>
      <c r="D246" s="580"/>
      <c r="E246" s="581">
        <v>0</v>
      </c>
    </row>
    <row r="247" spans="1:5" x14ac:dyDescent="0.25">
      <c r="A247" s="540" t="s">
        <v>183</v>
      </c>
      <c r="B247" s="580">
        <v>0</v>
      </c>
      <c r="C247" s="580"/>
      <c r="D247" s="580"/>
      <c r="E247" s="581">
        <v>0</v>
      </c>
    </row>
    <row r="248" spans="1:5" x14ac:dyDescent="0.25">
      <c r="A248" s="540" t="s">
        <v>184</v>
      </c>
      <c r="B248" s="580">
        <v>0</v>
      </c>
      <c r="C248" s="580"/>
      <c r="D248" s="580"/>
      <c r="E248" s="581">
        <v>0</v>
      </c>
    </row>
    <row r="249" spans="1:5" x14ac:dyDescent="0.25">
      <c r="A249" s="539" t="s">
        <v>543</v>
      </c>
      <c r="B249" s="594">
        <v>0</v>
      </c>
      <c r="C249" s="594">
        <v>0</v>
      </c>
      <c r="D249" s="594">
        <v>0</v>
      </c>
      <c r="E249" s="595">
        <v>0</v>
      </c>
    </row>
    <row r="250" spans="1:5" x14ac:dyDescent="0.25">
      <c r="A250" s="540" t="s">
        <v>186</v>
      </c>
      <c r="B250" s="580">
        <v>0</v>
      </c>
      <c r="C250" s="580"/>
      <c r="D250" s="580"/>
      <c r="E250" s="581">
        <v>0</v>
      </c>
    </row>
    <row r="251" spans="1:5" x14ac:dyDescent="0.25">
      <c r="A251" s="540" t="s">
        <v>187</v>
      </c>
      <c r="B251" s="580">
        <v>0</v>
      </c>
      <c r="C251" s="580"/>
      <c r="D251" s="580"/>
      <c r="E251" s="581">
        <v>0</v>
      </c>
    </row>
    <row r="252" spans="1:5" x14ac:dyDescent="0.25">
      <c r="A252" s="540" t="s">
        <v>188</v>
      </c>
      <c r="B252" s="580">
        <v>0</v>
      </c>
      <c r="C252" s="580"/>
      <c r="D252" s="580"/>
      <c r="E252" s="581">
        <v>0</v>
      </c>
    </row>
    <row r="253" spans="1:5" x14ac:dyDescent="0.25">
      <c r="A253" s="540" t="s">
        <v>189</v>
      </c>
      <c r="B253" s="580">
        <v>0</v>
      </c>
      <c r="C253" s="580"/>
      <c r="D253" s="580"/>
      <c r="E253" s="581">
        <v>0</v>
      </c>
    </row>
    <row r="254" spans="1:5" x14ac:dyDescent="0.25">
      <c r="A254" s="539" t="s">
        <v>190</v>
      </c>
      <c r="B254" s="594">
        <v>0</v>
      </c>
      <c r="C254" s="594">
        <v>0</v>
      </c>
      <c r="D254" s="594">
        <v>0</v>
      </c>
      <c r="E254" s="595">
        <v>0</v>
      </c>
    </row>
    <row r="255" spans="1:5" x14ac:dyDescent="0.25">
      <c r="A255" s="540" t="s">
        <v>191</v>
      </c>
      <c r="B255" s="580">
        <v>0</v>
      </c>
      <c r="C255" s="580"/>
      <c r="D255" s="580"/>
      <c r="E255" s="581">
        <v>0</v>
      </c>
    </row>
    <row r="256" spans="1:5" x14ac:dyDescent="0.25">
      <c r="A256" s="540" t="s">
        <v>192</v>
      </c>
      <c r="B256" s="580">
        <v>0</v>
      </c>
      <c r="C256" s="580"/>
      <c r="D256" s="580"/>
      <c r="E256" s="581">
        <v>0</v>
      </c>
    </row>
    <row r="257" spans="1:5" x14ac:dyDescent="0.25">
      <c r="A257" s="540" t="s">
        <v>193</v>
      </c>
      <c r="B257" s="580">
        <v>0</v>
      </c>
      <c r="C257" s="580"/>
      <c r="D257" s="580"/>
      <c r="E257" s="581">
        <v>0</v>
      </c>
    </row>
    <row r="258" spans="1:5" x14ac:dyDescent="0.25">
      <c r="A258" s="539" t="s">
        <v>194</v>
      </c>
      <c r="B258" s="594">
        <v>0</v>
      </c>
      <c r="C258" s="594">
        <v>0</v>
      </c>
      <c r="D258" s="594">
        <v>0</v>
      </c>
      <c r="E258" s="595">
        <v>0</v>
      </c>
    </row>
    <row r="259" spans="1:5" x14ac:dyDescent="0.25">
      <c r="A259" s="538" t="s">
        <v>547</v>
      </c>
      <c r="B259" s="596">
        <v>257782</v>
      </c>
      <c r="C259" s="596">
        <v>267796</v>
      </c>
      <c r="D259" s="596">
        <v>266059</v>
      </c>
      <c r="E259" s="994">
        <v>-1737</v>
      </c>
    </row>
    <row r="260" spans="1:5" x14ac:dyDescent="0.25">
      <c r="A260" s="539"/>
      <c r="B260" s="582"/>
      <c r="C260" s="583"/>
      <c r="D260" s="583"/>
      <c r="E260" s="584"/>
    </row>
    <row r="261" spans="1:5" x14ac:dyDescent="0.25">
      <c r="A261" s="539" t="s">
        <v>616</v>
      </c>
      <c r="B261" s="585"/>
      <c r="C261" s="583"/>
      <c r="D261" s="583"/>
      <c r="E261" s="584"/>
    </row>
    <row r="262" spans="1:5" x14ac:dyDescent="0.25">
      <c r="A262" s="552"/>
      <c r="B262" s="586"/>
      <c r="C262" s="583"/>
      <c r="D262" s="583"/>
      <c r="E262" s="584"/>
    </row>
    <row r="263" spans="1:5" x14ac:dyDescent="0.25">
      <c r="A263" s="540" t="s">
        <v>546</v>
      </c>
      <c r="B263" s="592">
        <v>82430</v>
      </c>
      <c r="C263" s="892">
        <v>63180</v>
      </c>
      <c r="D263" s="892">
        <v>123708</v>
      </c>
      <c r="E263" s="593">
        <v>60528</v>
      </c>
    </row>
    <row r="264" spans="1:5" x14ac:dyDescent="0.25">
      <c r="A264" s="540" t="s">
        <v>545</v>
      </c>
      <c r="B264" s="580"/>
      <c r="C264" s="580"/>
      <c r="D264" s="580"/>
      <c r="E264" s="581">
        <v>0</v>
      </c>
    </row>
    <row r="265" spans="1:5" x14ac:dyDescent="0.25">
      <c r="A265" s="540" t="s">
        <v>544</v>
      </c>
      <c r="B265" s="580">
        <v>24876</v>
      </c>
      <c r="C265" s="580">
        <v>24008</v>
      </c>
      <c r="D265" s="580">
        <v>48825</v>
      </c>
      <c r="E265" s="581">
        <v>24817</v>
      </c>
    </row>
    <row r="266" spans="1:5" x14ac:dyDescent="0.25">
      <c r="A266" s="539" t="s">
        <v>181</v>
      </c>
      <c r="B266" s="594">
        <v>107306</v>
      </c>
      <c r="C266" s="594">
        <v>87188</v>
      </c>
      <c r="D266" s="594">
        <v>172533</v>
      </c>
      <c r="E266" s="993">
        <v>85345</v>
      </c>
    </row>
    <row r="267" spans="1:5" x14ac:dyDescent="0.25">
      <c r="A267" s="540" t="s">
        <v>182</v>
      </c>
      <c r="B267" s="580">
        <v>1009</v>
      </c>
      <c r="C267" s="580"/>
      <c r="D267" s="580"/>
      <c r="E267" s="581">
        <v>0</v>
      </c>
    </row>
    <row r="268" spans="1:5" x14ac:dyDescent="0.25">
      <c r="A268" s="540" t="s">
        <v>183</v>
      </c>
      <c r="B268" s="580"/>
      <c r="C268" s="580"/>
      <c r="D268" s="580"/>
      <c r="E268" s="581">
        <v>0</v>
      </c>
    </row>
    <row r="269" spans="1:5" x14ac:dyDescent="0.25">
      <c r="A269" s="540" t="s">
        <v>184</v>
      </c>
      <c r="B269" s="580"/>
      <c r="C269" s="580"/>
      <c r="D269" s="580"/>
      <c r="E269" s="581">
        <v>0</v>
      </c>
    </row>
    <row r="270" spans="1:5" x14ac:dyDescent="0.25">
      <c r="A270" s="539" t="s">
        <v>543</v>
      </c>
      <c r="B270" s="594">
        <v>1009</v>
      </c>
      <c r="C270" s="594">
        <v>0</v>
      </c>
      <c r="D270" s="594">
        <v>0</v>
      </c>
      <c r="E270" s="595">
        <v>0</v>
      </c>
    </row>
    <row r="271" spans="1:5" x14ac:dyDescent="0.25">
      <c r="A271" s="540" t="s">
        <v>186</v>
      </c>
      <c r="B271" s="580">
        <v>0</v>
      </c>
      <c r="C271" s="580"/>
      <c r="D271" s="580"/>
      <c r="E271" s="581">
        <v>0</v>
      </c>
    </row>
    <row r="272" spans="1:5" x14ac:dyDescent="0.25">
      <c r="A272" s="540" t="s">
        <v>187</v>
      </c>
      <c r="B272" s="580">
        <v>0</v>
      </c>
      <c r="C272" s="580"/>
      <c r="D272" s="580"/>
      <c r="E272" s="581">
        <v>0</v>
      </c>
    </row>
    <row r="273" spans="1:5" x14ac:dyDescent="0.25">
      <c r="A273" s="540" t="s">
        <v>188</v>
      </c>
      <c r="B273" s="580">
        <v>0</v>
      </c>
      <c r="C273" s="580"/>
      <c r="D273" s="580"/>
      <c r="E273" s="581">
        <v>0</v>
      </c>
    </row>
    <row r="274" spans="1:5" x14ac:dyDescent="0.25">
      <c r="A274" s="540" t="s">
        <v>189</v>
      </c>
      <c r="B274" s="580">
        <v>0</v>
      </c>
      <c r="C274" s="580"/>
      <c r="D274" s="580"/>
      <c r="E274" s="581">
        <v>0</v>
      </c>
    </row>
    <row r="275" spans="1:5" x14ac:dyDescent="0.25">
      <c r="A275" s="539" t="s">
        <v>190</v>
      </c>
      <c r="B275" s="594">
        <v>0</v>
      </c>
      <c r="C275" s="594">
        <v>0</v>
      </c>
      <c r="D275" s="594">
        <v>0</v>
      </c>
      <c r="E275" s="595">
        <v>0</v>
      </c>
    </row>
    <row r="276" spans="1:5" x14ac:dyDescent="0.25">
      <c r="A276" s="540" t="s">
        <v>191</v>
      </c>
      <c r="B276" s="580">
        <v>0</v>
      </c>
      <c r="C276" s="580"/>
      <c r="D276" s="580"/>
      <c r="E276" s="581">
        <v>0</v>
      </c>
    </row>
    <row r="277" spans="1:5" x14ac:dyDescent="0.25">
      <c r="A277" s="540" t="s">
        <v>192</v>
      </c>
      <c r="B277" s="580">
        <v>0</v>
      </c>
      <c r="C277" s="580"/>
      <c r="D277" s="580"/>
      <c r="E277" s="581">
        <v>0</v>
      </c>
    </row>
    <row r="278" spans="1:5" x14ac:dyDescent="0.25">
      <c r="A278" s="540" t="s">
        <v>193</v>
      </c>
      <c r="B278" s="580">
        <v>0</v>
      </c>
      <c r="C278" s="580"/>
      <c r="D278" s="580"/>
      <c r="E278" s="581">
        <v>0</v>
      </c>
    </row>
    <row r="279" spans="1:5" x14ac:dyDescent="0.25">
      <c r="A279" s="539" t="s">
        <v>194</v>
      </c>
      <c r="B279" s="594">
        <v>0</v>
      </c>
      <c r="C279" s="594">
        <v>0</v>
      </c>
      <c r="D279" s="594">
        <v>0</v>
      </c>
      <c r="E279" s="595">
        <v>0</v>
      </c>
    </row>
    <row r="280" spans="1:5" x14ac:dyDescent="0.25">
      <c r="A280" s="538" t="s">
        <v>547</v>
      </c>
      <c r="B280" s="596">
        <v>108315</v>
      </c>
      <c r="C280" s="596">
        <v>87188</v>
      </c>
      <c r="D280" s="596">
        <v>172533</v>
      </c>
      <c r="E280" s="994">
        <v>85345</v>
      </c>
    </row>
    <row r="281" spans="1:5" x14ac:dyDescent="0.25">
      <c r="A281" s="539"/>
      <c r="B281" s="582"/>
      <c r="C281" s="583"/>
      <c r="D281" s="583"/>
      <c r="E281" s="584"/>
    </row>
    <row r="282" spans="1:5" x14ac:dyDescent="0.25">
      <c r="A282" s="539" t="s">
        <v>617</v>
      </c>
      <c r="B282" s="585"/>
      <c r="C282" s="583"/>
      <c r="D282" s="583"/>
      <c r="E282" s="584"/>
    </row>
    <row r="283" spans="1:5" x14ac:dyDescent="0.25">
      <c r="A283" s="552"/>
      <c r="B283" s="586"/>
      <c r="C283" s="583"/>
      <c r="D283" s="583"/>
      <c r="E283" s="584"/>
    </row>
    <row r="284" spans="1:5" x14ac:dyDescent="0.25">
      <c r="A284" s="540" t="s">
        <v>546</v>
      </c>
      <c r="B284" s="592">
        <v>135919</v>
      </c>
      <c r="C284" s="892">
        <v>120419</v>
      </c>
      <c r="D284" s="892">
        <v>125704</v>
      </c>
      <c r="E284" s="593">
        <v>5285</v>
      </c>
    </row>
    <row r="285" spans="1:5" x14ac:dyDescent="0.25">
      <c r="A285" s="540" t="s">
        <v>545</v>
      </c>
      <c r="B285" s="580"/>
      <c r="C285" s="580"/>
      <c r="D285" s="580"/>
      <c r="E285" s="581">
        <v>0</v>
      </c>
    </row>
    <row r="286" spans="1:5" x14ac:dyDescent="0.25">
      <c r="A286" s="540" t="s">
        <v>544</v>
      </c>
      <c r="B286" s="580">
        <v>49991</v>
      </c>
      <c r="C286" s="580">
        <v>50516</v>
      </c>
      <c r="D286" s="580">
        <v>52789</v>
      </c>
      <c r="E286" s="581">
        <v>2273</v>
      </c>
    </row>
    <row r="287" spans="1:5" x14ac:dyDescent="0.25">
      <c r="A287" s="539" t="s">
        <v>181</v>
      </c>
      <c r="B287" s="594">
        <v>185910</v>
      </c>
      <c r="C287" s="594">
        <v>170935</v>
      </c>
      <c r="D287" s="594">
        <v>178493</v>
      </c>
      <c r="E287" s="993">
        <v>7558</v>
      </c>
    </row>
    <row r="288" spans="1:5" x14ac:dyDescent="0.25">
      <c r="A288" s="540" t="s">
        <v>182</v>
      </c>
      <c r="B288" s="580">
        <v>0</v>
      </c>
      <c r="C288" s="580"/>
      <c r="D288" s="580"/>
      <c r="E288" s="581">
        <v>0</v>
      </c>
    </row>
    <row r="289" spans="1:5" x14ac:dyDescent="0.25">
      <c r="A289" s="540" t="s">
        <v>183</v>
      </c>
      <c r="B289" s="580">
        <v>0</v>
      </c>
      <c r="C289" s="580"/>
      <c r="D289" s="580"/>
      <c r="E289" s="581">
        <v>0</v>
      </c>
    </row>
    <row r="290" spans="1:5" x14ac:dyDescent="0.25">
      <c r="A290" s="540" t="s">
        <v>184</v>
      </c>
      <c r="B290" s="580">
        <v>0</v>
      </c>
      <c r="C290" s="580"/>
      <c r="D290" s="580"/>
      <c r="E290" s="581">
        <v>0</v>
      </c>
    </row>
    <row r="291" spans="1:5" x14ac:dyDescent="0.25">
      <c r="A291" s="539" t="s">
        <v>543</v>
      </c>
      <c r="B291" s="594">
        <v>0</v>
      </c>
      <c r="C291" s="598">
        <v>0</v>
      </c>
      <c r="D291" s="598">
        <v>0</v>
      </c>
      <c r="E291" s="595">
        <v>0</v>
      </c>
    </row>
    <row r="292" spans="1:5" x14ac:dyDescent="0.25">
      <c r="A292" s="540" t="s">
        <v>186</v>
      </c>
      <c r="B292" s="580">
        <v>0</v>
      </c>
      <c r="C292" s="580"/>
      <c r="D292" s="580"/>
      <c r="E292" s="581">
        <v>0</v>
      </c>
    </row>
    <row r="293" spans="1:5" x14ac:dyDescent="0.25">
      <c r="A293" s="540" t="s">
        <v>187</v>
      </c>
      <c r="B293" s="580">
        <v>0</v>
      </c>
      <c r="C293" s="580"/>
      <c r="D293" s="580"/>
      <c r="E293" s="581">
        <v>0</v>
      </c>
    </row>
    <row r="294" spans="1:5" x14ac:dyDescent="0.25">
      <c r="A294" s="540" t="s">
        <v>188</v>
      </c>
      <c r="B294" s="580">
        <v>0</v>
      </c>
      <c r="C294" s="580"/>
      <c r="D294" s="580"/>
      <c r="E294" s="581">
        <v>0</v>
      </c>
    </row>
    <row r="295" spans="1:5" x14ac:dyDescent="0.25">
      <c r="A295" s="540" t="s">
        <v>189</v>
      </c>
      <c r="B295" s="580">
        <v>0</v>
      </c>
      <c r="C295" s="580"/>
      <c r="D295" s="580"/>
      <c r="E295" s="581">
        <v>0</v>
      </c>
    </row>
    <row r="296" spans="1:5" x14ac:dyDescent="0.25">
      <c r="A296" s="539" t="s">
        <v>190</v>
      </c>
      <c r="B296" s="594">
        <v>0</v>
      </c>
      <c r="C296" s="598">
        <v>0</v>
      </c>
      <c r="D296" s="598">
        <v>0</v>
      </c>
      <c r="E296" s="595">
        <v>0</v>
      </c>
    </row>
    <row r="297" spans="1:5" x14ac:dyDescent="0.25">
      <c r="A297" s="540" t="s">
        <v>191</v>
      </c>
      <c r="B297" s="580">
        <v>0</v>
      </c>
      <c r="C297" s="580"/>
      <c r="D297" s="580"/>
      <c r="E297" s="581">
        <v>0</v>
      </c>
    </row>
    <row r="298" spans="1:5" x14ac:dyDescent="0.25">
      <c r="A298" s="540" t="s">
        <v>192</v>
      </c>
      <c r="B298" s="580">
        <v>0</v>
      </c>
      <c r="C298" s="580"/>
      <c r="D298" s="580"/>
      <c r="E298" s="581">
        <v>0</v>
      </c>
    </row>
    <row r="299" spans="1:5" x14ac:dyDescent="0.25">
      <c r="A299" s="540" t="s">
        <v>193</v>
      </c>
      <c r="B299" s="580">
        <v>0</v>
      </c>
      <c r="C299" s="580"/>
      <c r="D299" s="580"/>
      <c r="E299" s="581">
        <v>0</v>
      </c>
    </row>
    <row r="300" spans="1:5" x14ac:dyDescent="0.25">
      <c r="A300" s="539" t="s">
        <v>194</v>
      </c>
      <c r="B300" s="594">
        <v>0</v>
      </c>
      <c r="C300" s="594">
        <v>0</v>
      </c>
      <c r="D300" s="594">
        <v>0</v>
      </c>
      <c r="E300" s="595">
        <v>0</v>
      </c>
    </row>
    <row r="301" spans="1:5" x14ac:dyDescent="0.25">
      <c r="A301" s="538" t="s">
        <v>547</v>
      </c>
      <c r="B301" s="596">
        <v>185910</v>
      </c>
      <c r="C301" s="596">
        <v>170935</v>
      </c>
      <c r="D301" s="596">
        <v>178493</v>
      </c>
      <c r="E301" s="994">
        <v>7558</v>
      </c>
    </row>
    <row r="302" spans="1:5" x14ac:dyDescent="0.25">
      <c r="A302" s="539"/>
      <c r="B302" s="582"/>
      <c r="C302" s="583"/>
      <c r="D302" s="583"/>
      <c r="E302" s="584"/>
    </row>
    <row r="303" spans="1:5" x14ac:dyDescent="0.25">
      <c r="A303" s="539" t="s">
        <v>618</v>
      </c>
      <c r="B303" s="585"/>
      <c r="C303" s="583"/>
      <c r="D303" s="583"/>
      <c r="E303" s="584"/>
    </row>
    <row r="304" spans="1:5" x14ac:dyDescent="0.25">
      <c r="A304" s="552"/>
      <c r="B304" s="586"/>
      <c r="C304" s="583"/>
      <c r="D304" s="583"/>
      <c r="E304" s="584"/>
    </row>
    <row r="305" spans="1:5" x14ac:dyDescent="0.25">
      <c r="A305" s="540" t="s">
        <v>546</v>
      </c>
      <c r="B305" s="592">
        <v>74028</v>
      </c>
      <c r="C305" s="892">
        <v>51678</v>
      </c>
      <c r="D305" s="892">
        <v>51678</v>
      </c>
      <c r="E305" s="593">
        <v>0</v>
      </c>
    </row>
    <row r="306" spans="1:5" x14ac:dyDescent="0.25">
      <c r="A306" s="540" t="s">
        <v>545</v>
      </c>
      <c r="B306" s="580"/>
      <c r="C306" s="580"/>
      <c r="D306" s="580"/>
      <c r="E306" s="581">
        <v>0</v>
      </c>
    </row>
    <row r="307" spans="1:5" x14ac:dyDescent="0.25">
      <c r="A307" s="540" t="s">
        <v>544</v>
      </c>
      <c r="B307" s="580">
        <v>23555</v>
      </c>
      <c r="C307" s="580">
        <v>20671</v>
      </c>
      <c r="D307" s="580">
        <v>20671</v>
      </c>
      <c r="E307" s="581">
        <v>0</v>
      </c>
    </row>
    <row r="308" spans="1:5" x14ac:dyDescent="0.25">
      <c r="A308" s="539" t="s">
        <v>181</v>
      </c>
      <c r="B308" s="594">
        <v>97583</v>
      </c>
      <c r="C308" s="594">
        <v>72349</v>
      </c>
      <c r="D308" s="594">
        <v>72349</v>
      </c>
      <c r="E308" s="993">
        <v>0</v>
      </c>
    </row>
    <row r="309" spans="1:5" x14ac:dyDescent="0.25">
      <c r="A309" s="540" t="s">
        <v>182</v>
      </c>
      <c r="B309" s="580">
        <v>0</v>
      </c>
      <c r="C309" s="580"/>
      <c r="D309" s="580"/>
      <c r="E309" s="581">
        <v>0</v>
      </c>
    </row>
    <row r="310" spans="1:5" x14ac:dyDescent="0.25">
      <c r="A310" s="540" t="s">
        <v>183</v>
      </c>
      <c r="B310" s="580">
        <v>0</v>
      </c>
      <c r="C310" s="580"/>
      <c r="D310" s="580"/>
      <c r="E310" s="581">
        <v>0</v>
      </c>
    </row>
    <row r="311" spans="1:5" x14ac:dyDescent="0.25">
      <c r="A311" s="540" t="s">
        <v>184</v>
      </c>
      <c r="B311" s="580">
        <v>0</v>
      </c>
      <c r="C311" s="580"/>
      <c r="D311" s="580"/>
      <c r="E311" s="581">
        <v>0</v>
      </c>
    </row>
    <row r="312" spans="1:5" x14ac:dyDescent="0.25">
      <c r="A312" s="539" t="s">
        <v>543</v>
      </c>
      <c r="B312" s="594">
        <v>0</v>
      </c>
      <c r="C312" s="598">
        <v>0</v>
      </c>
      <c r="D312" s="598">
        <v>0</v>
      </c>
      <c r="E312" s="595">
        <v>0</v>
      </c>
    </row>
    <row r="313" spans="1:5" x14ac:dyDescent="0.25">
      <c r="A313" s="540" t="s">
        <v>186</v>
      </c>
      <c r="B313" s="580">
        <v>0</v>
      </c>
      <c r="C313" s="580"/>
      <c r="D313" s="580"/>
      <c r="E313" s="581">
        <v>0</v>
      </c>
    </row>
    <row r="314" spans="1:5" x14ac:dyDescent="0.25">
      <c r="A314" s="540" t="s">
        <v>187</v>
      </c>
      <c r="B314" s="580">
        <v>0</v>
      </c>
      <c r="C314" s="580"/>
      <c r="D314" s="580"/>
      <c r="E314" s="581">
        <v>0</v>
      </c>
    </row>
    <row r="315" spans="1:5" x14ac:dyDescent="0.25">
      <c r="A315" s="540" t="s">
        <v>188</v>
      </c>
      <c r="B315" s="580">
        <v>0</v>
      </c>
      <c r="C315" s="580"/>
      <c r="D315" s="580"/>
      <c r="E315" s="581">
        <v>0</v>
      </c>
    </row>
    <row r="316" spans="1:5" x14ac:dyDescent="0.25">
      <c r="A316" s="540" t="s">
        <v>189</v>
      </c>
      <c r="B316" s="580">
        <v>0</v>
      </c>
      <c r="C316" s="580"/>
      <c r="D316" s="580"/>
      <c r="E316" s="581">
        <v>0</v>
      </c>
    </row>
    <row r="317" spans="1:5" x14ac:dyDescent="0.25">
      <c r="A317" s="539" t="s">
        <v>190</v>
      </c>
      <c r="B317" s="594">
        <v>0</v>
      </c>
      <c r="C317" s="598">
        <v>0</v>
      </c>
      <c r="D317" s="598">
        <v>0</v>
      </c>
      <c r="E317" s="595">
        <v>0</v>
      </c>
    </row>
    <row r="318" spans="1:5" x14ac:dyDescent="0.25">
      <c r="A318" s="540" t="s">
        <v>191</v>
      </c>
      <c r="B318" s="580">
        <v>0</v>
      </c>
      <c r="C318" s="580"/>
      <c r="D318" s="580"/>
      <c r="E318" s="581">
        <v>0</v>
      </c>
    </row>
    <row r="319" spans="1:5" x14ac:dyDescent="0.25">
      <c r="A319" s="540" t="s">
        <v>192</v>
      </c>
      <c r="B319" s="580">
        <v>0</v>
      </c>
      <c r="C319" s="580"/>
      <c r="D319" s="580"/>
      <c r="E319" s="581">
        <v>0</v>
      </c>
    </row>
    <row r="320" spans="1:5" x14ac:dyDescent="0.25">
      <c r="A320" s="540" t="s">
        <v>193</v>
      </c>
      <c r="B320" s="580">
        <v>0</v>
      </c>
      <c r="C320" s="580"/>
      <c r="D320" s="580"/>
      <c r="E320" s="581">
        <v>0</v>
      </c>
    </row>
    <row r="321" spans="1:5" x14ac:dyDescent="0.25">
      <c r="A321" s="539" t="s">
        <v>194</v>
      </c>
      <c r="B321" s="594">
        <v>0</v>
      </c>
      <c r="C321" s="594">
        <v>0</v>
      </c>
      <c r="D321" s="594">
        <v>0</v>
      </c>
      <c r="E321" s="595">
        <v>0</v>
      </c>
    </row>
    <row r="322" spans="1:5" x14ac:dyDescent="0.25">
      <c r="A322" s="538" t="s">
        <v>547</v>
      </c>
      <c r="B322" s="596">
        <v>97583</v>
      </c>
      <c r="C322" s="596">
        <v>72349</v>
      </c>
      <c r="D322" s="596">
        <v>72349</v>
      </c>
      <c r="E322" s="994">
        <v>0</v>
      </c>
    </row>
    <row r="323" spans="1:5" x14ac:dyDescent="0.25">
      <c r="A323" s="539"/>
      <c r="B323" s="582"/>
      <c r="C323" s="583"/>
      <c r="D323" s="583"/>
      <c r="E323" s="584"/>
    </row>
    <row r="324" spans="1:5" x14ac:dyDescent="0.25">
      <c r="A324" s="539" t="s">
        <v>619</v>
      </c>
      <c r="B324" s="585"/>
      <c r="C324" s="583"/>
      <c r="D324" s="583"/>
      <c r="E324" s="584"/>
    </row>
    <row r="325" spans="1:5" x14ac:dyDescent="0.25">
      <c r="A325" s="552"/>
      <c r="B325" s="586"/>
      <c r="C325" s="583"/>
      <c r="D325" s="583"/>
      <c r="E325" s="584"/>
    </row>
    <row r="326" spans="1:5" x14ac:dyDescent="0.25">
      <c r="A326" s="540" t="s">
        <v>546</v>
      </c>
      <c r="B326" s="592">
        <v>70959</v>
      </c>
      <c r="C326" s="892">
        <v>165765</v>
      </c>
      <c r="D326" s="892">
        <v>165765</v>
      </c>
      <c r="E326" s="593">
        <v>0</v>
      </c>
    </row>
    <row r="327" spans="1:5" x14ac:dyDescent="0.25">
      <c r="A327" s="540" t="s">
        <v>545</v>
      </c>
      <c r="B327" s="580"/>
      <c r="C327" s="580"/>
      <c r="D327" s="580"/>
      <c r="E327" s="581">
        <v>0</v>
      </c>
    </row>
    <row r="328" spans="1:5" x14ac:dyDescent="0.25">
      <c r="A328" s="540" t="s">
        <v>544</v>
      </c>
      <c r="B328" s="580">
        <v>7637</v>
      </c>
      <c r="C328" s="580">
        <v>45877</v>
      </c>
      <c r="D328" s="580">
        <v>45877</v>
      </c>
      <c r="E328" s="581">
        <v>0</v>
      </c>
    </row>
    <row r="329" spans="1:5" x14ac:dyDescent="0.25">
      <c r="A329" s="539" t="s">
        <v>181</v>
      </c>
      <c r="B329" s="594">
        <v>78596</v>
      </c>
      <c r="C329" s="594">
        <v>211642</v>
      </c>
      <c r="D329" s="594">
        <v>211642</v>
      </c>
      <c r="E329" s="993">
        <v>0</v>
      </c>
    </row>
    <row r="330" spans="1:5" x14ac:dyDescent="0.25">
      <c r="A330" s="540" t="s">
        <v>182</v>
      </c>
      <c r="B330" s="580">
        <v>0</v>
      </c>
      <c r="C330" s="580"/>
      <c r="D330" s="580"/>
      <c r="E330" s="581">
        <v>0</v>
      </c>
    </row>
    <row r="331" spans="1:5" x14ac:dyDescent="0.25">
      <c r="A331" s="540" t="s">
        <v>183</v>
      </c>
      <c r="B331" s="580">
        <v>0</v>
      </c>
      <c r="C331" s="580"/>
      <c r="D331" s="580"/>
      <c r="E331" s="581">
        <v>0</v>
      </c>
    </row>
    <row r="332" spans="1:5" x14ac:dyDescent="0.25">
      <c r="A332" s="540" t="s">
        <v>184</v>
      </c>
      <c r="B332" s="580">
        <v>0</v>
      </c>
      <c r="C332" s="580"/>
      <c r="D332" s="580"/>
      <c r="E332" s="581">
        <v>0</v>
      </c>
    </row>
    <row r="333" spans="1:5" x14ac:dyDescent="0.25">
      <c r="A333" s="539" t="s">
        <v>543</v>
      </c>
      <c r="B333" s="594">
        <v>0</v>
      </c>
      <c r="C333" s="594">
        <v>0</v>
      </c>
      <c r="D333" s="594">
        <v>0</v>
      </c>
      <c r="E333" s="595">
        <v>0</v>
      </c>
    </row>
    <row r="334" spans="1:5" x14ac:dyDescent="0.25">
      <c r="A334" s="540" t="s">
        <v>186</v>
      </c>
      <c r="B334" s="580">
        <v>0</v>
      </c>
      <c r="C334" s="580"/>
      <c r="D334" s="580"/>
      <c r="E334" s="581">
        <v>0</v>
      </c>
    </row>
    <row r="335" spans="1:5" x14ac:dyDescent="0.25">
      <c r="A335" s="540" t="s">
        <v>187</v>
      </c>
      <c r="B335" s="580">
        <v>0</v>
      </c>
      <c r="C335" s="580"/>
      <c r="D335" s="580"/>
      <c r="E335" s="581">
        <v>0</v>
      </c>
    </row>
    <row r="336" spans="1:5" x14ac:dyDescent="0.25">
      <c r="A336" s="540" t="s">
        <v>188</v>
      </c>
      <c r="B336" s="580">
        <v>0</v>
      </c>
      <c r="C336" s="580"/>
      <c r="D336" s="580"/>
      <c r="E336" s="581">
        <v>0</v>
      </c>
    </row>
    <row r="337" spans="1:5" x14ac:dyDescent="0.25">
      <c r="A337" s="540" t="s">
        <v>189</v>
      </c>
      <c r="B337" s="580">
        <v>0</v>
      </c>
      <c r="C337" s="580"/>
      <c r="D337" s="580"/>
      <c r="E337" s="581">
        <v>0</v>
      </c>
    </row>
    <row r="338" spans="1:5" x14ac:dyDescent="0.25">
      <c r="A338" s="539" t="s">
        <v>190</v>
      </c>
      <c r="B338" s="594">
        <v>0</v>
      </c>
      <c r="C338" s="598">
        <v>0</v>
      </c>
      <c r="D338" s="598">
        <v>0</v>
      </c>
      <c r="E338" s="595">
        <v>0</v>
      </c>
    </row>
    <row r="339" spans="1:5" x14ac:dyDescent="0.25">
      <c r="A339" s="540" t="s">
        <v>191</v>
      </c>
      <c r="B339" s="580">
        <v>0</v>
      </c>
      <c r="C339" s="580"/>
      <c r="D339" s="580"/>
      <c r="E339" s="581">
        <v>0</v>
      </c>
    </row>
    <row r="340" spans="1:5" x14ac:dyDescent="0.25">
      <c r="A340" s="540" t="s">
        <v>192</v>
      </c>
      <c r="B340" s="580">
        <v>0</v>
      </c>
      <c r="C340" s="580"/>
      <c r="D340" s="580"/>
      <c r="E340" s="581">
        <v>0</v>
      </c>
    </row>
    <row r="341" spans="1:5" x14ac:dyDescent="0.25">
      <c r="A341" s="540" t="s">
        <v>193</v>
      </c>
      <c r="B341" s="580">
        <v>0</v>
      </c>
      <c r="C341" s="580"/>
      <c r="D341" s="580"/>
      <c r="E341" s="581">
        <v>0</v>
      </c>
    </row>
    <row r="342" spans="1:5" x14ac:dyDescent="0.25">
      <c r="A342" s="539" t="s">
        <v>194</v>
      </c>
      <c r="B342" s="594">
        <v>0</v>
      </c>
      <c r="C342" s="895">
        <v>0</v>
      </c>
      <c r="D342" s="895">
        <v>0</v>
      </c>
      <c r="E342" s="595">
        <v>0</v>
      </c>
    </row>
    <row r="343" spans="1:5" x14ac:dyDescent="0.25">
      <c r="A343" s="538" t="s">
        <v>547</v>
      </c>
      <c r="B343" s="596">
        <v>78596</v>
      </c>
      <c r="C343" s="596">
        <v>211642</v>
      </c>
      <c r="D343" s="596">
        <v>211642</v>
      </c>
      <c r="E343" s="994">
        <v>0</v>
      </c>
    </row>
    <row r="344" spans="1:5" x14ac:dyDescent="0.25">
      <c r="A344" s="539"/>
      <c r="B344" s="582"/>
      <c r="C344" s="583"/>
      <c r="D344" s="583"/>
      <c r="E344" s="584"/>
    </row>
    <row r="345" spans="1:5" x14ac:dyDescent="0.25">
      <c r="A345" s="539" t="s">
        <v>620</v>
      </c>
      <c r="B345" s="585"/>
      <c r="C345" s="583"/>
      <c r="D345" s="583"/>
      <c r="E345" s="584"/>
    </row>
    <row r="346" spans="1:5" x14ac:dyDescent="0.25">
      <c r="A346" s="552"/>
      <c r="B346" s="586"/>
      <c r="C346" s="583"/>
      <c r="D346" s="583"/>
      <c r="E346" s="584"/>
    </row>
    <row r="347" spans="1:5" x14ac:dyDescent="0.25">
      <c r="A347" s="540" t="s">
        <v>546</v>
      </c>
      <c r="B347" s="592">
        <v>112893</v>
      </c>
      <c r="C347" s="892">
        <v>51678</v>
      </c>
      <c r="D347" s="892">
        <v>51678</v>
      </c>
      <c r="E347" s="593">
        <v>0</v>
      </c>
    </row>
    <row r="348" spans="1:5" x14ac:dyDescent="0.25">
      <c r="A348" s="540" t="s">
        <v>545</v>
      </c>
      <c r="B348" s="580"/>
      <c r="C348" s="580"/>
      <c r="D348" s="580"/>
      <c r="E348" s="581">
        <v>0</v>
      </c>
    </row>
    <row r="349" spans="1:5" x14ac:dyDescent="0.25">
      <c r="A349" s="540" t="s">
        <v>544</v>
      </c>
      <c r="B349" s="580">
        <v>35576</v>
      </c>
      <c r="C349" s="580">
        <v>21705</v>
      </c>
      <c r="D349" s="580">
        <v>21705</v>
      </c>
      <c r="E349" s="581">
        <v>0</v>
      </c>
    </row>
    <row r="350" spans="1:5" x14ac:dyDescent="0.25">
      <c r="A350" s="539" t="s">
        <v>181</v>
      </c>
      <c r="B350" s="594">
        <v>148469</v>
      </c>
      <c r="C350" s="594">
        <v>73383</v>
      </c>
      <c r="D350" s="594">
        <v>73383</v>
      </c>
      <c r="E350" s="993">
        <v>0</v>
      </c>
    </row>
    <row r="351" spans="1:5" x14ac:dyDescent="0.25">
      <c r="A351" s="540" t="s">
        <v>182</v>
      </c>
      <c r="B351" s="580">
        <v>0</v>
      </c>
      <c r="C351" s="580"/>
      <c r="D351" s="580"/>
      <c r="E351" s="581">
        <v>0</v>
      </c>
    </row>
    <row r="352" spans="1:5" x14ac:dyDescent="0.25">
      <c r="A352" s="540" t="s">
        <v>183</v>
      </c>
      <c r="B352" s="580">
        <v>0</v>
      </c>
      <c r="C352" s="580"/>
      <c r="D352" s="580"/>
      <c r="E352" s="581">
        <v>0</v>
      </c>
    </row>
    <row r="353" spans="1:5" x14ac:dyDescent="0.25">
      <c r="A353" s="540" t="s">
        <v>184</v>
      </c>
      <c r="B353" s="580">
        <v>0</v>
      </c>
      <c r="C353" s="580"/>
      <c r="D353" s="580"/>
      <c r="E353" s="581">
        <v>0</v>
      </c>
    </row>
    <row r="354" spans="1:5" x14ac:dyDescent="0.25">
      <c r="A354" s="539" t="s">
        <v>543</v>
      </c>
      <c r="B354" s="594">
        <v>0</v>
      </c>
      <c r="C354" s="594">
        <v>0</v>
      </c>
      <c r="D354" s="594">
        <v>0</v>
      </c>
      <c r="E354" s="595">
        <v>0</v>
      </c>
    </row>
    <row r="355" spans="1:5" x14ac:dyDescent="0.25">
      <c r="A355" s="540" t="s">
        <v>186</v>
      </c>
      <c r="B355" s="580">
        <v>0</v>
      </c>
      <c r="C355" s="580"/>
      <c r="D355" s="580"/>
      <c r="E355" s="581">
        <v>0</v>
      </c>
    </row>
    <row r="356" spans="1:5" x14ac:dyDescent="0.25">
      <c r="A356" s="540" t="s">
        <v>187</v>
      </c>
      <c r="B356" s="580">
        <v>0</v>
      </c>
      <c r="C356" s="580"/>
      <c r="D356" s="580"/>
      <c r="E356" s="581">
        <v>0</v>
      </c>
    </row>
    <row r="357" spans="1:5" x14ac:dyDescent="0.25">
      <c r="A357" s="540" t="s">
        <v>188</v>
      </c>
      <c r="B357" s="580">
        <v>0</v>
      </c>
      <c r="C357" s="580"/>
      <c r="D357" s="580"/>
      <c r="E357" s="581">
        <v>0</v>
      </c>
    </row>
    <row r="358" spans="1:5" x14ac:dyDescent="0.25">
      <c r="A358" s="540" t="s">
        <v>189</v>
      </c>
      <c r="B358" s="580">
        <v>0</v>
      </c>
      <c r="C358" s="580"/>
      <c r="D358" s="580"/>
      <c r="E358" s="581">
        <v>0</v>
      </c>
    </row>
    <row r="359" spans="1:5" x14ac:dyDescent="0.25">
      <c r="A359" s="539" t="s">
        <v>190</v>
      </c>
      <c r="B359" s="594">
        <v>0</v>
      </c>
      <c r="C359" s="598">
        <v>0</v>
      </c>
      <c r="D359" s="598">
        <v>0</v>
      </c>
      <c r="E359" s="595">
        <v>0</v>
      </c>
    </row>
    <row r="360" spans="1:5" x14ac:dyDescent="0.25">
      <c r="A360" s="540" t="s">
        <v>191</v>
      </c>
      <c r="B360" s="580">
        <v>0</v>
      </c>
      <c r="C360" s="580"/>
      <c r="D360" s="580"/>
      <c r="E360" s="581">
        <v>0</v>
      </c>
    </row>
    <row r="361" spans="1:5" x14ac:dyDescent="0.25">
      <c r="A361" s="540" t="s">
        <v>192</v>
      </c>
      <c r="B361" s="580">
        <v>0</v>
      </c>
      <c r="C361" s="580"/>
      <c r="D361" s="580"/>
      <c r="E361" s="581">
        <v>0</v>
      </c>
    </row>
    <row r="362" spans="1:5" x14ac:dyDescent="0.25">
      <c r="A362" s="540" t="s">
        <v>193</v>
      </c>
      <c r="B362" s="580">
        <v>0</v>
      </c>
      <c r="C362" s="580"/>
      <c r="D362" s="580"/>
      <c r="E362" s="581">
        <v>0</v>
      </c>
    </row>
    <row r="363" spans="1:5" x14ac:dyDescent="0.25">
      <c r="A363" s="539" t="s">
        <v>194</v>
      </c>
      <c r="B363" s="594">
        <v>0</v>
      </c>
      <c r="C363" s="594">
        <v>0</v>
      </c>
      <c r="D363" s="594">
        <v>0</v>
      </c>
      <c r="E363" s="595">
        <v>0</v>
      </c>
    </row>
    <row r="364" spans="1:5" x14ac:dyDescent="0.25">
      <c r="A364" s="538" t="s">
        <v>547</v>
      </c>
      <c r="B364" s="596">
        <v>148469</v>
      </c>
      <c r="C364" s="596">
        <v>73383</v>
      </c>
      <c r="D364" s="596">
        <v>73383</v>
      </c>
      <c r="E364" s="994">
        <v>0</v>
      </c>
    </row>
    <row r="365" spans="1:5" x14ac:dyDescent="0.25">
      <c r="A365" s="539"/>
      <c r="B365" s="582"/>
      <c r="C365" s="583"/>
      <c r="D365" s="583"/>
      <c r="E365" s="584"/>
    </row>
    <row r="366" spans="1:5" x14ac:dyDescent="0.25">
      <c r="A366" s="539" t="s">
        <v>621</v>
      </c>
      <c r="B366" s="585"/>
      <c r="C366" s="583"/>
      <c r="D366" s="583"/>
      <c r="E366" s="584"/>
    </row>
    <row r="367" spans="1:5" x14ac:dyDescent="0.25">
      <c r="A367" s="552"/>
      <c r="B367" s="586"/>
      <c r="C367" s="583"/>
      <c r="D367" s="583"/>
      <c r="E367" s="584"/>
    </row>
    <row r="368" spans="1:5" x14ac:dyDescent="0.25">
      <c r="A368" s="540" t="s">
        <v>546</v>
      </c>
      <c r="B368" s="592">
        <v>486209</v>
      </c>
      <c r="C368" s="892">
        <v>318129</v>
      </c>
      <c r="D368" s="892">
        <v>306603</v>
      </c>
      <c r="E368" s="593">
        <v>-11526</v>
      </c>
    </row>
    <row r="369" spans="1:5" x14ac:dyDescent="0.25">
      <c r="A369" s="540" t="s">
        <v>545</v>
      </c>
      <c r="B369" s="580"/>
      <c r="C369" s="580"/>
      <c r="D369" s="580"/>
      <c r="E369" s="581">
        <v>0</v>
      </c>
    </row>
    <row r="370" spans="1:5" x14ac:dyDescent="0.25">
      <c r="A370" s="540" t="s">
        <v>544</v>
      </c>
      <c r="B370" s="580">
        <v>141047</v>
      </c>
      <c r="C370" s="580">
        <v>132405</v>
      </c>
      <c r="D370" s="580">
        <v>127680</v>
      </c>
      <c r="E370" s="581">
        <v>-4725</v>
      </c>
    </row>
    <row r="371" spans="1:5" x14ac:dyDescent="0.25">
      <c r="A371" s="539" t="s">
        <v>181</v>
      </c>
      <c r="B371" s="594">
        <v>627256</v>
      </c>
      <c r="C371" s="594">
        <v>450534</v>
      </c>
      <c r="D371" s="594">
        <v>434283</v>
      </c>
      <c r="E371" s="993">
        <v>-16251</v>
      </c>
    </row>
    <row r="372" spans="1:5" x14ac:dyDescent="0.25">
      <c r="A372" s="540" t="s">
        <v>182</v>
      </c>
      <c r="B372" s="580">
        <v>0</v>
      </c>
      <c r="C372" s="580"/>
      <c r="D372" s="580"/>
      <c r="E372" s="581">
        <v>0</v>
      </c>
    </row>
    <row r="373" spans="1:5" x14ac:dyDescent="0.25">
      <c r="A373" s="540" t="s">
        <v>183</v>
      </c>
      <c r="B373" s="580">
        <v>0</v>
      </c>
      <c r="C373" s="580"/>
      <c r="D373" s="580"/>
      <c r="E373" s="581">
        <v>0</v>
      </c>
    </row>
    <row r="374" spans="1:5" x14ac:dyDescent="0.25">
      <c r="A374" s="540" t="s">
        <v>184</v>
      </c>
      <c r="B374" s="580">
        <v>0</v>
      </c>
      <c r="C374" s="580"/>
      <c r="D374" s="580"/>
      <c r="E374" s="581">
        <v>0</v>
      </c>
    </row>
    <row r="375" spans="1:5" x14ac:dyDescent="0.25">
      <c r="A375" s="539" t="s">
        <v>543</v>
      </c>
      <c r="B375" s="594">
        <v>0</v>
      </c>
      <c r="C375" s="594">
        <v>0</v>
      </c>
      <c r="D375" s="594">
        <v>0</v>
      </c>
      <c r="E375" s="595">
        <v>0</v>
      </c>
    </row>
    <row r="376" spans="1:5" x14ac:dyDescent="0.25">
      <c r="A376" s="540" t="s">
        <v>186</v>
      </c>
      <c r="B376" s="580">
        <v>0</v>
      </c>
      <c r="C376" s="580"/>
      <c r="D376" s="580"/>
      <c r="E376" s="581">
        <v>0</v>
      </c>
    </row>
    <row r="377" spans="1:5" x14ac:dyDescent="0.25">
      <c r="A377" s="540" t="s">
        <v>187</v>
      </c>
      <c r="B377" s="580">
        <v>0</v>
      </c>
      <c r="C377" s="580"/>
      <c r="D377" s="580"/>
      <c r="E377" s="581">
        <v>0</v>
      </c>
    </row>
    <row r="378" spans="1:5" x14ac:dyDescent="0.25">
      <c r="A378" s="540" t="s">
        <v>188</v>
      </c>
      <c r="B378" s="580">
        <v>0</v>
      </c>
      <c r="C378" s="580"/>
      <c r="D378" s="580"/>
      <c r="E378" s="581">
        <v>0</v>
      </c>
    </row>
    <row r="379" spans="1:5" x14ac:dyDescent="0.25">
      <c r="A379" s="540" t="s">
        <v>189</v>
      </c>
      <c r="B379" s="580">
        <v>0</v>
      </c>
      <c r="C379" s="580"/>
      <c r="D379" s="580"/>
      <c r="E379" s="581">
        <v>0</v>
      </c>
    </row>
    <row r="380" spans="1:5" x14ac:dyDescent="0.25">
      <c r="A380" s="539" t="s">
        <v>190</v>
      </c>
      <c r="B380" s="594">
        <v>0</v>
      </c>
      <c r="C380" s="594">
        <v>0</v>
      </c>
      <c r="D380" s="594">
        <v>0</v>
      </c>
      <c r="E380" s="595">
        <v>0</v>
      </c>
    </row>
    <row r="381" spans="1:5" x14ac:dyDescent="0.25">
      <c r="A381" s="540" t="s">
        <v>191</v>
      </c>
      <c r="B381" s="580">
        <v>0</v>
      </c>
      <c r="C381" s="580"/>
      <c r="D381" s="580"/>
      <c r="E381" s="581">
        <v>0</v>
      </c>
    </row>
    <row r="382" spans="1:5" x14ac:dyDescent="0.25">
      <c r="A382" s="540" t="s">
        <v>192</v>
      </c>
      <c r="B382" s="580">
        <v>0</v>
      </c>
      <c r="C382" s="580"/>
      <c r="D382" s="580"/>
      <c r="E382" s="581">
        <v>0</v>
      </c>
    </row>
    <row r="383" spans="1:5" x14ac:dyDescent="0.25">
      <c r="A383" s="540" t="s">
        <v>193</v>
      </c>
      <c r="B383" s="580">
        <v>0</v>
      </c>
      <c r="C383" s="580"/>
      <c r="D383" s="580"/>
      <c r="E383" s="581">
        <v>0</v>
      </c>
    </row>
    <row r="384" spans="1:5" x14ac:dyDescent="0.25">
      <c r="A384" s="539" t="s">
        <v>194</v>
      </c>
      <c r="B384" s="594">
        <v>0</v>
      </c>
      <c r="C384" s="594">
        <v>0</v>
      </c>
      <c r="D384" s="594">
        <v>0</v>
      </c>
      <c r="E384" s="595">
        <v>0</v>
      </c>
    </row>
    <row r="385" spans="1:5" x14ac:dyDescent="0.25">
      <c r="A385" s="538" t="s">
        <v>547</v>
      </c>
      <c r="B385" s="596">
        <v>627256</v>
      </c>
      <c r="C385" s="596">
        <v>450534</v>
      </c>
      <c r="D385" s="596">
        <v>434283</v>
      </c>
      <c r="E385" s="994">
        <v>-16251</v>
      </c>
    </row>
    <row r="386" spans="1:5" x14ac:dyDescent="0.25">
      <c r="A386" s="539"/>
      <c r="B386" s="582"/>
      <c r="C386" s="583"/>
      <c r="D386" s="583"/>
      <c r="E386" s="584"/>
    </row>
    <row r="387" spans="1:5" x14ac:dyDescent="0.25">
      <c r="A387" s="539" t="s">
        <v>622</v>
      </c>
      <c r="B387" s="585"/>
      <c r="C387" s="583"/>
      <c r="D387" s="583"/>
      <c r="E387" s="584"/>
    </row>
    <row r="388" spans="1:5" x14ac:dyDescent="0.25">
      <c r="A388" s="552"/>
      <c r="B388" s="586"/>
      <c r="C388" s="583"/>
      <c r="D388" s="583"/>
      <c r="E388" s="584"/>
    </row>
    <row r="389" spans="1:5" x14ac:dyDescent="0.25">
      <c r="A389" s="540" t="s">
        <v>546</v>
      </c>
      <c r="B389" s="592">
        <v>138513</v>
      </c>
      <c r="C389" s="892">
        <v>118212</v>
      </c>
      <c r="D389" s="892">
        <v>118212</v>
      </c>
      <c r="E389" s="593">
        <v>0</v>
      </c>
    </row>
    <row r="390" spans="1:5" x14ac:dyDescent="0.25">
      <c r="A390" s="540" t="s">
        <v>545</v>
      </c>
      <c r="B390" s="580"/>
      <c r="C390" s="580"/>
      <c r="D390" s="580"/>
      <c r="E390" s="581">
        <v>0</v>
      </c>
    </row>
    <row r="391" spans="1:5" x14ac:dyDescent="0.25">
      <c r="A391" s="540" t="s">
        <v>544</v>
      </c>
      <c r="B391" s="580">
        <v>50629</v>
      </c>
      <c r="C391" s="580">
        <v>48467</v>
      </c>
      <c r="D391" s="580">
        <v>48467</v>
      </c>
      <c r="E391" s="581">
        <v>0</v>
      </c>
    </row>
    <row r="392" spans="1:5" x14ac:dyDescent="0.25">
      <c r="A392" s="539" t="s">
        <v>181</v>
      </c>
      <c r="B392" s="594">
        <v>189142</v>
      </c>
      <c r="C392" s="594">
        <v>166679</v>
      </c>
      <c r="D392" s="594">
        <v>166679</v>
      </c>
      <c r="E392" s="993">
        <v>0</v>
      </c>
    </row>
    <row r="393" spans="1:5" x14ac:dyDescent="0.25">
      <c r="A393" s="540" t="s">
        <v>182</v>
      </c>
      <c r="B393" s="580">
        <v>0</v>
      </c>
      <c r="C393" s="580"/>
      <c r="D393" s="580"/>
      <c r="E393" s="581">
        <v>0</v>
      </c>
    </row>
    <row r="394" spans="1:5" x14ac:dyDescent="0.25">
      <c r="A394" s="540" t="s">
        <v>183</v>
      </c>
      <c r="B394" s="580">
        <v>0</v>
      </c>
      <c r="C394" s="580"/>
      <c r="D394" s="580"/>
      <c r="E394" s="581">
        <v>0</v>
      </c>
    </row>
    <row r="395" spans="1:5" x14ac:dyDescent="0.25">
      <c r="A395" s="540" t="s">
        <v>184</v>
      </c>
      <c r="B395" s="580">
        <v>82</v>
      </c>
      <c r="C395" s="580"/>
      <c r="D395" s="580"/>
      <c r="E395" s="581">
        <v>0</v>
      </c>
    </row>
    <row r="396" spans="1:5" x14ac:dyDescent="0.25">
      <c r="A396" s="539" t="s">
        <v>543</v>
      </c>
      <c r="B396" s="594">
        <v>82</v>
      </c>
      <c r="C396" s="594">
        <v>0</v>
      </c>
      <c r="D396" s="594">
        <v>0</v>
      </c>
      <c r="E396" s="595">
        <v>0</v>
      </c>
    </row>
    <row r="397" spans="1:5" x14ac:dyDescent="0.25">
      <c r="A397" s="540" t="s">
        <v>186</v>
      </c>
      <c r="B397" s="580">
        <v>0</v>
      </c>
      <c r="C397" s="580"/>
      <c r="D397" s="580"/>
      <c r="E397" s="581">
        <v>0</v>
      </c>
    </row>
    <row r="398" spans="1:5" x14ac:dyDescent="0.25">
      <c r="A398" s="540" t="s">
        <v>187</v>
      </c>
      <c r="B398" s="580">
        <v>0</v>
      </c>
      <c r="C398" s="580"/>
      <c r="D398" s="580"/>
      <c r="E398" s="581">
        <v>0</v>
      </c>
    </row>
    <row r="399" spans="1:5" x14ac:dyDescent="0.25">
      <c r="A399" s="540" t="s">
        <v>188</v>
      </c>
      <c r="B399" s="580">
        <v>0</v>
      </c>
      <c r="C399" s="580"/>
      <c r="D399" s="580"/>
      <c r="E399" s="581">
        <v>0</v>
      </c>
    </row>
    <row r="400" spans="1:5" x14ac:dyDescent="0.25">
      <c r="A400" s="540" t="s">
        <v>189</v>
      </c>
      <c r="B400" s="580">
        <v>0</v>
      </c>
      <c r="C400" s="580"/>
      <c r="D400" s="580"/>
      <c r="E400" s="581">
        <v>0</v>
      </c>
    </row>
    <row r="401" spans="1:5" x14ac:dyDescent="0.25">
      <c r="A401" s="539" t="s">
        <v>190</v>
      </c>
      <c r="B401" s="594">
        <v>0</v>
      </c>
      <c r="C401" s="594">
        <v>0</v>
      </c>
      <c r="D401" s="594">
        <v>0</v>
      </c>
      <c r="E401" s="595">
        <v>0</v>
      </c>
    </row>
    <row r="402" spans="1:5" x14ac:dyDescent="0.25">
      <c r="A402" s="540" t="s">
        <v>191</v>
      </c>
      <c r="B402" s="580">
        <v>0</v>
      </c>
      <c r="C402" s="580"/>
      <c r="D402" s="580"/>
      <c r="E402" s="581">
        <v>0</v>
      </c>
    </row>
    <row r="403" spans="1:5" x14ac:dyDescent="0.25">
      <c r="A403" s="540" t="s">
        <v>192</v>
      </c>
      <c r="B403" s="580">
        <v>0</v>
      </c>
      <c r="C403" s="580"/>
      <c r="D403" s="580"/>
      <c r="E403" s="581">
        <v>0</v>
      </c>
    </row>
    <row r="404" spans="1:5" x14ac:dyDescent="0.25">
      <c r="A404" s="540" t="s">
        <v>193</v>
      </c>
      <c r="B404" s="580">
        <v>0</v>
      </c>
      <c r="C404" s="580"/>
      <c r="D404" s="580"/>
      <c r="E404" s="581">
        <v>0</v>
      </c>
    </row>
    <row r="405" spans="1:5" x14ac:dyDescent="0.25">
      <c r="A405" s="539" t="s">
        <v>194</v>
      </c>
      <c r="B405" s="594">
        <v>0</v>
      </c>
      <c r="C405" s="594">
        <v>0</v>
      </c>
      <c r="D405" s="594">
        <v>0</v>
      </c>
      <c r="E405" s="595">
        <v>0</v>
      </c>
    </row>
    <row r="406" spans="1:5" x14ac:dyDescent="0.25">
      <c r="A406" s="538" t="s">
        <v>547</v>
      </c>
      <c r="B406" s="596">
        <v>189224</v>
      </c>
      <c r="C406" s="596">
        <v>166679</v>
      </c>
      <c r="D406" s="596">
        <v>166679</v>
      </c>
      <c r="E406" s="994">
        <v>0</v>
      </c>
    </row>
    <row r="407" spans="1:5" x14ac:dyDescent="0.25">
      <c r="A407" s="539"/>
      <c r="B407" s="582"/>
      <c r="C407" s="583"/>
      <c r="D407" s="583"/>
      <c r="E407" s="584"/>
    </row>
    <row r="408" spans="1:5" x14ac:dyDescent="0.25">
      <c r="A408" s="539" t="s">
        <v>623</v>
      </c>
      <c r="B408" s="585"/>
      <c r="C408" s="583"/>
      <c r="D408" s="583"/>
      <c r="E408" s="584"/>
    </row>
    <row r="409" spans="1:5" x14ac:dyDescent="0.25">
      <c r="A409" s="552"/>
      <c r="B409" s="586"/>
      <c r="C409" s="583"/>
      <c r="D409" s="583"/>
      <c r="E409" s="584"/>
    </row>
    <row r="410" spans="1:5" x14ac:dyDescent="0.25">
      <c r="A410" s="540" t="s">
        <v>546</v>
      </c>
      <c r="B410" s="592">
        <v>0</v>
      </c>
      <c r="C410" s="892">
        <v>51678</v>
      </c>
      <c r="D410" s="892">
        <v>51678</v>
      </c>
      <c r="E410" s="593">
        <v>0</v>
      </c>
    </row>
    <row r="411" spans="1:5" x14ac:dyDescent="0.25">
      <c r="A411" s="540" t="s">
        <v>545</v>
      </c>
      <c r="B411" s="580">
        <v>0</v>
      </c>
      <c r="C411" s="580"/>
      <c r="D411" s="580"/>
      <c r="E411" s="581">
        <v>0</v>
      </c>
    </row>
    <row r="412" spans="1:5" x14ac:dyDescent="0.25">
      <c r="A412" s="540" t="s">
        <v>544</v>
      </c>
      <c r="B412" s="580">
        <v>0</v>
      </c>
      <c r="C412" s="580">
        <v>13953</v>
      </c>
      <c r="D412" s="580">
        <v>13953</v>
      </c>
      <c r="E412" s="581">
        <v>0</v>
      </c>
    </row>
    <row r="413" spans="1:5" x14ac:dyDescent="0.25">
      <c r="A413" s="539" t="s">
        <v>181</v>
      </c>
      <c r="B413" s="594">
        <v>0</v>
      </c>
      <c r="C413" s="594">
        <v>65631</v>
      </c>
      <c r="D413" s="594">
        <v>65631</v>
      </c>
      <c r="E413" s="993">
        <v>0</v>
      </c>
    </row>
    <row r="414" spans="1:5" x14ac:dyDescent="0.25">
      <c r="A414" s="540" t="s">
        <v>182</v>
      </c>
      <c r="B414" s="580">
        <v>0</v>
      </c>
      <c r="C414" s="580"/>
      <c r="D414" s="580"/>
      <c r="E414" s="581">
        <v>0</v>
      </c>
    </row>
    <row r="415" spans="1:5" x14ac:dyDescent="0.25">
      <c r="A415" s="540" t="s">
        <v>183</v>
      </c>
      <c r="B415" s="580">
        <v>0</v>
      </c>
      <c r="C415" s="580"/>
      <c r="D415" s="580"/>
      <c r="E415" s="581">
        <v>0</v>
      </c>
    </row>
    <row r="416" spans="1:5" x14ac:dyDescent="0.25">
      <c r="A416" s="540" t="s">
        <v>184</v>
      </c>
      <c r="B416" s="580">
        <v>0</v>
      </c>
      <c r="C416" s="580"/>
      <c r="D416" s="580"/>
      <c r="E416" s="581">
        <v>0</v>
      </c>
    </row>
    <row r="417" spans="1:5" x14ac:dyDescent="0.25">
      <c r="A417" s="539" t="s">
        <v>543</v>
      </c>
      <c r="B417" s="594">
        <v>0</v>
      </c>
      <c r="C417" s="594">
        <v>0</v>
      </c>
      <c r="D417" s="594">
        <v>0</v>
      </c>
      <c r="E417" s="595">
        <v>0</v>
      </c>
    </row>
    <row r="418" spans="1:5" x14ac:dyDescent="0.25">
      <c r="A418" s="540" t="s">
        <v>186</v>
      </c>
      <c r="B418" s="580">
        <v>0</v>
      </c>
      <c r="C418" s="580"/>
      <c r="D418" s="580"/>
      <c r="E418" s="581">
        <v>0</v>
      </c>
    </row>
    <row r="419" spans="1:5" x14ac:dyDescent="0.25">
      <c r="A419" s="540" t="s">
        <v>187</v>
      </c>
      <c r="B419" s="580">
        <v>0</v>
      </c>
      <c r="C419" s="580"/>
      <c r="D419" s="580"/>
      <c r="E419" s="581">
        <v>0</v>
      </c>
    </row>
    <row r="420" spans="1:5" x14ac:dyDescent="0.25">
      <c r="A420" s="540" t="s">
        <v>188</v>
      </c>
      <c r="B420" s="580">
        <v>0</v>
      </c>
      <c r="C420" s="580"/>
      <c r="D420" s="580"/>
      <c r="E420" s="581">
        <v>0</v>
      </c>
    </row>
    <row r="421" spans="1:5" x14ac:dyDescent="0.25">
      <c r="A421" s="540" t="s">
        <v>189</v>
      </c>
      <c r="B421" s="580">
        <v>0</v>
      </c>
      <c r="C421" s="580"/>
      <c r="D421" s="580"/>
      <c r="E421" s="581">
        <v>0</v>
      </c>
    </row>
    <row r="422" spans="1:5" x14ac:dyDescent="0.25">
      <c r="A422" s="539" t="s">
        <v>190</v>
      </c>
      <c r="B422" s="594">
        <v>0</v>
      </c>
      <c r="C422" s="594">
        <v>0</v>
      </c>
      <c r="D422" s="594">
        <v>0</v>
      </c>
      <c r="E422" s="595">
        <v>0</v>
      </c>
    </row>
    <row r="423" spans="1:5" x14ac:dyDescent="0.25">
      <c r="A423" s="540" t="s">
        <v>191</v>
      </c>
      <c r="B423" s="580">
        <v>0</v>
      </c>
      <c r="C423" s="580"/>
      <c r="D423" s="580"/>
      <c r="E423" s="581">
        <v>0</v>
      </c>
    </row>
    <row r="424" spans="1:5" x14ac:dyDescent="0.25">
      <c r="A424" s="540" t="s">
        <v>192</v>
      </c>
      <c r="B424" s="580">
        <v>0</v>
      </c>
      <c r="C424" s="580"/>
      <c r="D424" s="580"/>
      <c r="E424" s="581">
        <v>0</v>
      </c>
    </row>
    <row r="425" spans="1:5" x14ac:dyDescent="0.25">
      <c r="A425" s="540" t="s">
        <v>193</v>
      </c>
      <c r="B425" s="580">
        <v>0</v>
      </c>
      <c r="C425" s="580"/>
      <c r="D425" s="580"/>
      <c r="E425" s="581">
        <v>0</v>
      </c>
    </row>
    <row r="426" spans="1:5" x14ac:dyDescent="0.25">
      <c r="A426" s="539" t="s">
        <v>194</v>
      </c>
      <c r="B426" s="594">
        <v>0</v>
      </c>
      <c r="C426" s="594">
        <v>0</v>
      </c>
      <c r="D426" s="594">
        <v>0</v>
      </c>
      <c r="E426" s="595">
        <v>0</v>
      </c>
    </row>
    <row r="427" spans="1:5" x14ac:dyDescent="0.25">
      <c r="A427" s="538" t="s">
        <v>547</v>
      </c>
      <c r="B427" s="596">
        <v>0</v>
      </c>
      <c r="C427" s="596">
        <v>65631</v>
      </c>
      <c r="D427" s="596">
        <v>65631</v>
      </c>
      <c r="E427" s="994">
        <v>0</v>
      </c>
    </row>
    <row r="428" spans="1:5" x14ac:dyDescent="0.25">
      <c r="A428" s="539"/>
      <c r="B428" s="582"/>
      <c r="C428" s="583"/>
      <c r="D428" s="583"/>
      <c r="E428" s="584"/>
    </row>
    <row r="429" spans="1:5" x14ac:dyDescent="0.25">
      <c r="A429" s="539" t="s">
        <v>624</v>
      </c>
      <c r="B429" s="585"/>
      <c r="C429" s="583"/>
      <c r="D429" s="583"/>
      <c r="E429" s="584"/>
    </row>
    <row r="430" spans="1:5" x14ac:dyDescent="0.25">
      <c r="A430" s="552"/>
      <c r="B430" s="586"/>
      <c r="C430" s="583"/>
      <c r="D430" s="583"/>
      <c r="E430" s="584"/>
    </row>
    <row r="431" spans="1:5" x14ac:dyDescent="0.25">
      <c r="A431" s="540" t="s">
        <v>546</v>
      </c>
      <c r="B431" s="592">
        <v>57215</v>
      </c>
      <c r="C431" s="892">
        <v>57215</v>
      </c>
      <c r="D431" s="892">
        <v>57215</v>
      </c>
      <c r="E431" s="593">
        <v>0</v>
      </c>
    </row>
    <row r="432" spans="1:5" x14ac:dyDescent="0.25">
      <c r="A432" s="540" t="s">
        <v>545</v>
      </c>
      <c r="B432" s="580"/>
      <c r="C432" s="580"/>
      <c r="D432" s="580"/>
      <c r="E432" s="581">
        <v>0</v>
      </c>
    </row>
    <row r="433" spans="1:5" x14ac:dyDescent="0.25">
      <c r="A433" s="540" t="s">
        <v>544</v>
      </c>
      <c r="B433" s="580">
        <v>14161</v>
      </c>
      <c r="C433" s="580">
        <v>14876</v>
      </c>
      <c r="D433" s="580">
        <v>14876</v>
      </c>
      <c r="E433" s="581">
        <v>0</v>
      </c>
    </row>
    <row r="434" spans="1:5" x14ac:dyDescent="0.25">
      <c r="A434" s="539" t="s">
        <v>181</v>
      </c>
      <c r="B434" s="594">
        <v>71376</v>
      </c>
      <c r="C434" s="594">
        <v>72091</v>
      </c>
      <c r="D434" s="594">
        <v>72091</v>
      </c>
      <c r="E434" s="993">
        <v>0</v>
      </c>
    </row>
    <row r="435" spans="1:5" x14ac:dyDescent="0.25">
      <c r="A435" s="540" t="s">
        <v>182</v>
      </c>
      <c r="B435" s="580">
        <v>0</v>
      </c>
      <c r="C435" s="580"/>
      <c r="D435" s="580"/>
      <c r="E435" s="581">
        <v>0</v>
      </c>
    </row>
    <row r="436" spans="1:5" x14ac:dyDescent="0.25">
      <c r="A436" s="540" t="s">
        <v>183</v>
      </c>
      <c r="B436" s="580">
        <v>0</v>
      </c>
      <c r="C436" s="580"/>
      <c r="D436" s="580"/>
      <c r="E436" s="581">
        <v>0</v>
      </c>
    </row>
    <row r="437" spans="1:5" x14ac:dyDescent="0.25">
      <c r="A437" s="540" t="s">
        <v>184</v>
      </c>
      <c r="B437" s="580">
        <v>0</v>
      </c>
      <c r="C437" s="580"/>
      <c r="D437" s="580"/>
      <c r="E437" s="581">
        <v>0</v>
      </c>
    </row>
    <row r="438" spans="1:5" x14ac:dyDescent="0.25">
      <c r="A438" s="539" t="s">
        <v>543</v>
      </c>
      <c r="B438" s="594">
        <v>0</v>
      </c>
      <c r="C438" s="594">
        <v>0</v>
      </c>
      <c r="D438" s="594">
        <v>0</v>
      </c>
      <c r="E438" s="595">
        <v>0</v>
      </c>
    </row>
    <row r="439" spans="1:5" x14ac:dyDescent="0.25">
      <c r="A439" s="540" t="s">
        <v>186</v>
      </c>
      <c r="B439" s="580">
        <v>0</v>
      </c>
      <c r="C439" s="580"/>
      <c r="D439" s="580"/>
      <c r="E439" s="581">
        <v>0</v>
      </c>
    </row>
    <row r="440" spans="1:5" x14ac:dyDescent="0.25">
      <c r="A440" s="540" t="s">
        <v>187</v>
      </c>
      <c r="B440" s="580">
        <v>0</v>
      </c>
      <c r="C440" s="580"/>
      <c r="D440" s="580"/>
      <c r="E440" s="581">
        <v>0</v>
      </c>
    </row>
    <row r="441" spans="1:5" x14ac:dyDescent="0.25">
      <c r="A441" s="540" t="s">
        <v>188</v>
      </c>
      <c r="B441" s="580">
        <v>0</v>
      </c>
      <c r="C441" s="580"/>
      <c r="D441" s="580"/>
      <c r="E441" s="581">
        <v>0</v>
      </c>
    </row>
    <row r="442" spans="1:5" x14ac:dyDescent="0.25">
      <c r="A442" s="540" t="s">
        <v>189</v>
      </c>
      <c r="B442" s="580">
        <v>0</v>
      </c>
      <c r="C442" s="580"/>
      <c r="D442" s="580"/>
      <c r="E442" s="581">
        <v>0</v>
      </c>
    </row>
    <row r="443" spans="1:5" x14ac:dyDescent="0.25">
      <c r="A443" s="539" t="s">
        <v>190</v>
      </c>
      <c r="B443" s="594">
        <v>0</v>
      </c>
      <c r="C443" s="594">
        <v>0</v>
      </c>
      <c r="D443" s="594">
        <v>0</v>
      </c>
      <c r="E443" s="595">
        <v>0</v>
      </c>
    </row>
    <row r="444" spans="1:5" x14ac:dyDescent="0.25">
      <c r="A444" s="540" t="s">
        <v>191</v>
      </c>
      <c r="B444" s="580">
        <v>0</v>
      </c>
      <c r="C444" s="580"/>
      <c r="D444" s="580"/>
      <c r="E444" s="581">
        <v>0</v>
      </c>
    </row>
    <row r="445" spans="1:5" x14ac:dyDescent="0.25">
      <c r="A445" s="540" t="s">
        <v>192</v>
      </c>
      <c r="B445" s="580">
        <v>0</v>
      </c>
      <c r="C445" s="580"/>
      <c r="D445" s="580"/>
      <c r="E445" s="581">
        <v>0</v>
      </c>
    </row>
    <row r="446" spans="1:5" x14ac:dyDescent="0.25">
      <c r="A446" s="540" t="s">
        <v>193</v>
      </c>
      <c r="B446" s="580">
        <v>0</v>
      </c>
      <c r="C446" s="580"/>
      <c r="D446" s="580"/>
      <c r="E446" s="581">
        <v>0</v>
      </c>
    </row>
    <row r="447" spans="1:5" x14ac:dyDescent="0.25">
      <c r="A447" s="539" t="s">
        <v>194</v>
      </c>
      <c r="B447" s="594">
        <v>0</v>
      </c>
      <c r="C447" s="594">
        <v>0</v>
      </c>
      <c r="D447" s="594">
        <v>0</v>
      </c>
      <c r="E447" s="595">
        <v>0</v>
      </c>
    </row>
    <row r="448" spans="1:5" x14ac:dyDescent="0.25">
      <c r="A448" s="538" t="s">
        <v>547</v>
      </c>
      <c r="B448" s="596">
        <v>71376</v>
      </c>
      <c r="C448" s="596">
        <v>72091</v>
      </c>
      <c r="D448" s="596">
        <v>72091</v>
      </c>
      <c r="E448" s="994">
        <v>0</v>
      </c>
    </row>
    <row r="449" spans="1:5" x14ac:dyDescent="0.25">
      <c r="A449" s="539"/>
      <c r="B449" s="582"/>
      <c r="C449" s="583"/>
      <c r="D449" s="583"/>
      <c r="E449" s="584"/>
    </row>
    <row r="450" spans="1:5" x14ac:dyDescent="0.25">
      <c r="A450" s="539" t="s">
        <v>625</v>
      </c>
      <c r="B450" s="585"/>
      <c r="C450" s="583"/>
      <c r="D450" s="583"/>
      <c r="E450" s="584"/>
    </row>
    <row r="451" spans="1:5" x14ac:dyDescent="0.25">
      <c r="A451" s="552"/>
      <c r="B451" s="586"/>
      <c r="C451" s="583"/>
      <c r="D451" s="583"/>
      <c r="E451" s="584"/>
    </row>
    <row r="452" spans="1:5" x14ac:dyDescent="0.25">
      <c r="A452" s="540" t="s">
        <v>546</v>
      </c>
      <c r="B452" s="592">
        <v>170751</v>
      </c>
      <c r="C452" s="892">
        <v>108893</v>
      </c>
      <c r="D452" s="892">
        <v>108893</v>
      </c>
      <c r="E452" s="593">
        <v>0</v>
      </c>
    </row>
    <row r="453" spans="1:5" x14ac:dyDescent="0.25">
      <c r="A453" s="540" t="s">
        <v>545</v>
      </c>
      <c r="B453" s="580"/>
      <c r="C453" s="580"/>
      <c r="D453" s="580"/>
      <c r="E453" s="581">
        <v>0</v>
      </c>
    </row>
    <row r="454" spans="1:5" x14ac:dyDescent="0.25">
      <c r="A454" s="540" t="s">
        <v>544</v>
      </c>
      <c r="B454" s="580">
        <v>49911</v>
      </c>
      <c r="C454" s="580">
        <v>58230</v>
      </c>
      <c r="D454" s="580">
        <v>58230</v>
      </c>
      <c r="E454" s="581">
        <v>0</v>
      </c>
    </row>
    <row r="455" spans="1:5" x14ac:dyDescent="0.25">
      <c r="A455" s="539" t="s">
        <v>181</v>
      </c>
      <c r="B455" s="594">
        <v>220662</v>
      </c>
      <c r="C455" s="594">
        <v>167123</v>
      </c>
      <c r="D455" s="594">
        <v>167123</v>
      </c>
      <c r="E455" s="993">
        <v>0</v>
      </c>
    </row>
    <row r="456" spans="1:5" x14ac:dyDescent="0.25">
      <c r="A456" s="540" t="s">
        <v>182</v>
      </c>
      <c r="B456" s="580">
        <v>0</v>
      </c>
      <c r="C456" s="580"/>
      <c r="D456" s="580"/>
      <c r="E456" s="581">
        <v>0</v>
      </c>
    </row>
    <row r="457" spans="1:5" x14ac:dyDescent="0.25">
      <c r="A457" s="540" t="s">
        <v>183</v>
      </c>
      <c r="B457" s="580">
        <v>0</v>
      </c>
      <c r="C457" s="580"/>
      <c r="D457" s="580"/>
      <c r="E457" s="581">
        <v>0</v>
      </c>
    </row>
    <row r="458" spans="1:5" x14ac:dyDescent="0.25">
      <c r="A458" s="540" t="s">
        <v>184</v>
      </c>
      <c r="B458" s="580">
        <v>0</v>
      </c>
      <c r="C458" s="580"/>
      <c r="D458" s="580"/>
      <c r="E458" s="581">
        <v>0</v>
      </c>
    </row>
    <row r="459" spans="1:5" x14ac:dyDescent="0.25">
      <c r="A459" s="539" t="s">
        <v>543</v>
      </c>
      <c r="B459" s="594">
        <v>0</v>
      </c>
      <c r="C459" s="594">
        <v>0</v>
      </c>
      <c r="D459" s="594">
        <v>0</v>
      </c>
      <c r="E459" s="595">
        <v>0</v>
      </c>
    </row>
    <row r="460" spans="1:5" x14ac:dyDescent="0.25">
      <c r="A460" s="540" t="s">
        <v>186</v>
      </c>
      <c r="B460" s="580">
        <v>0</v>
      </c>
      <c r="C460" s="580"/>
      <c r="D460" s="580"/>
      <c r="E460" s="581">
        <v>0</v>
      </c>
    </row>
    <row r="461" spans="1:5" x14ac:dyDescent="0.25">
      <c r="A461" s="540" t="s">
        <v>187</v>
      </c>
      <c r="B461" s="580">
        <v>0</v>
      </c>
      <c r="C461" s="580"/>
      <c r="D461" s="580"/>
      <c r="E461" s="581">
        <v>0</v>
      </c>
    </row>
    <row r="462" spans="1:5" x14ac:dyDescent="0.25">
      <c r="A462" s="540" t="s">
        <v>188</v>
      </c>
      <c r="B462" s="580">
        <v>0</v>
      </c>
      <c r="C462" s="580"/>
      <c r="D462" s="580"/>
      <c r="E462" s="581">
        <v>0</v>
      </c>
    </row>
    <row r="463" spans="1:5" x14ac:dyDescent="0.25">
      <c r="A463" s="540" t="s">
        <v>189</v>
      </c>
      <c r="B463" s="580">
        <v>0</v>
      </c>
      <c r="C463" s="580"/>
      <c r="D463" s="580"/>
      <c r="E463" s="581">
        <v>0</v>
      </c>
    </row>
    <row r="464" spans="1:5" x14ac:dyDescent="0.25">
      <c r="A464" s="539" t="s">
        <v>190</v>
      </c>
      <c r="B464" s="594">
        <v>0</v>
      </c>
      <c r="C464" s="594">
        <v>0</v>
      </c>
      <c r="D464" s="594">
        <v>0</v>
      </c>
      <c r="E464" s="595">
        <v>0</v>
      </c>
    </row>
    <row r="465" spans="1:5" x14ac:dyDescent="0.25">
      <c r="A465" s="540" t="s">
        <v>191</v>
      </c>
      <c r="B465" s="580">
        <v>0</v>
      </c>
      <c r="C465" s="580"/>
      <c r="D465" s="580"/>
      <c r="E465" s="581">
        <v>0</v>
      </c>
    </row>
    <row r="466" spans="1:5" x14ac:dyDescent="0.25">
      <c r="A466" s="540" t="s">
        <v>192</v>
      </c>
      <c r="B466" s="580">
        <v>0</v>
      </c>
      <c r="C466" s="580"/>
      <c r="D466" s="580"/>
      <c r="E466" s="581">
        <v>0</v>
      </c>
    </row>
    <row r="467" spans="1:5" x14ac:dyDescent="0.25">
      <c r="A467" s="540" t="s">
        <v>193</v>
      </c>
      <c r="B467" s="580">
        <v>0</v>
      </c>
      <c r="C467" s="580"/>
      <c r="D467" s="580"/>
      <c r="E467" s="581">
        <v>0</v>
      </c>
    </row>
    <row r="468" spans="1:5" x14ac:dyDescent="0.25">
      <c r="A468" s="539" t="s">
        <v>194</v>
      </c>
      <c r="B468" s="594">
        <v>0</v>
      </c>
      <c r="C468" s="594">
        <v>0</v>
      </c>
      <c r="D468" s="594">
        <v>0</v>
      </c>
      <c r="E468" s="595">
        <v>0</v>
      </c>
    </row>
    <row r="469" spans="1:5" x14ac:dyDescent="0.25">
      <c r="A469" s="538" t="s">
        <v>547</v>
      </c>
      <c r="B469" s="596">
        <v>220662</v>
      </c>
      <c r="C469" s="596">
        <v>167123</v>
      </c>
      <c r="D469" s="596">
        <v>167123</v>
      </c>
      <c r="E469" s="994">
        <v>0</v>
      </c>
    </row>
    <row r="470" spans="1:5" x14ac:dyDescent="0.25">
      <c r="A470" s="539"/>
      <c r="B470" s="582"/>
      <c r="C470" s="583"/>
      <c r="D470" s="583"/>
      <c r="E470" s="584"/>
    </row>
    <row r="471" spans="1:5" x14ac:dyDescent="0.25">
      <c r="A471" s="539" t="s">
        <v>636</v>
      </c>
      <c r="B471" s="585"/>
      <c r="C471" s="583"/>
      <c r="D471" s="583"/>
      <c r="E471" s="584"/>
    </row>
    <row r="472" spans="1:5" x14ac:dyDescent="0.25">
      <c r="A472" s="552"/>
      <c r="B472" s="586"/>
      <c r="C472" s="583"/>
      <c r="D472" s="583"/>
      <c r="E472" s="584"/>
    </row>
    <row r="473" spans="1:5" x14ac:dyDescent="0.25">
      <c r="A473" s="540" t="s">
        <v>546</v>
      </c>
      <c r="B473" s="592">
        <v>189509</v>
      </c>
      <c r="C473" s="892">
        <v>190118</v>
      </c>
      <c r="D473" s="892">
        <v>190118</v>
      </c>
      <c r="E473" s="593">
        <v>0</v>
      </c>
    </row>
    <row r="474" spans="1:5" x14ac:dyDescent="0.25">
      <c r="A474" s="540" t="s">
        <v>545</v>
      </c>
      <c r="B474" s="580"/>
      <c r="C474" s="580"/>
      <c r="D474" s="580"/>
      <c r="E474" s="581">
        <v>0</v>
      </c>
    </row>
    <row r="475" spans="1:5" x14ac:dyDescent="0.25">
      <c r="A475" s="540" t="s">
        <v>544</v>
      </c>
      <c r="B475" s="580">
        <v>88325</v>
      </c>
      <c r="C475" s="580">
        <v>89208</v>
      </c>
      <c r="D475" s="580">
        <v>89208</v>
      </c>
      <c r="E475" s="581">
        <v>0</v>
      </c>
    </row>
    <row r="476" spans="1:5" x14ac:dyDescent="0.25">
      <c r="A476" s="539" t="s">
        <v>181</v>
      </c>
      <c r="B476" s="594">
        <v>277834</v>
      </c>
      <c r="C476" s="594">
        <v>279326</v>
      </c>
      <c r="D476" s="594">
        <v>279326</v>
      </c>
      <c r="E476" s="993">
        <v>0</v>
      </c>
    </row>
    <row r="477" spans="1:5" x14ac:dyDescent="0.25">
      <c r="A477" s="540" t="s">
        <v>182</v>
      </c>
      <c r="B477" s="580">
        <v>0</v>
      </c>
      <c r="C477" s="580"/>
      <c r="D477" s="580"/>
      <c r="E477" s="581">
        <v>0</v>
      </c>
    </row>
    <row r="478" spans="1:5" x14ac:dyDescent="0.25">
      <c r="A478" s="540" t="s">
        <v>183</v>
      </c>
      <c r="B478" s="580">
        <v>43</v>
      </c>
      <c r="C478" s="580"/>
      <c r="D478" s="580"/>
      <c r="E478" s="581">
        <v>0</v>
      </c>
    </row>
    <row r="479" spans="1:5" x14ac:dyDescent="0.25">
      <c r="A479" s="540" t="s">
        <v>184</v>
      </c>
      <c r="B479" s="580">
        <v>125</v>
      </c>
      <c r="C479" s="580"/>
      <c r="D479" s="580"/>
      <c r="E479" s="581">
        <v>0</v>
      </c>
    </row>
    <row r="480" spans="1:5" x14ac:dyDescent="0.25">
      <c r="A480" s="539" t="s">
        <v>543</v>
      </c>
      <c r="B480" s="594">
        <v>168</v>
      </c>
      <c r="C480" s="594">
        <v>0</v>
      </c>
      <c r="D480" s="594">
        <v>0</v>
      </c>
      <c r="E480" s="595">
        <v>0</v>
      </c>
    </row>
    <row r="481" spans="1:5" x14ac:dyDescent="0.25">
      <c r="A481" s="540" t="s">
        <v>186</v>
      </c>
      <c r="B481" s="580">
        <v>0</v>
      </c>
      <c r="C481" s="580"/>
      <c r="D481" s="580"/>
      <c r="E481" s="581">
        <v>0</v>
      </c>
    </row>
    <row r="482" spans="1:5" x14ac:dyDescent="0.25">
      <c r="A482" s="540" t="s">
        <v>187</v>
      </c>
      <c r="B482" s="580">
        <v>0</v>
      </c>
      <c r="C482" s="580"/>
      <c r="D482" s="580"/>
      <c r="E482" s="581">
        <v>0</v>
      </c>
    </row>
    <row r="483" spans="1:5" x14ac:dyDescent="0.25">
      <c r="A483" s="540" t="s">
        <v>188</v>
      </c>
      <c r="B483" s="580">
        <v>0</v>
      </c>
      <c r="C483" s="580"/>
      <c r="D483" s="580"/>
      <c r="E483" s="581">
        <v>0</v>
      </c>
    </row>
    <row r="484" spans="1:5" x14ac:dyDescent="0.25">
      <c r="A484" s="540" t="s">
        <v>189</v>
      </c>
      <c r="B484" s="580">
        <v>0</v>
      </c>
      <c r="C484" s="580"/>
      <c r="D484" s="580"/>
      <c r="E484" s="581">
        <v>0</v>
      </c>
    </row>
    <row r="485" spans="1:5" x14ac:dyDescent="0.25">
      <c r="A485" s="539" t="s">
        <v>190</v>
      </c>
      <c r="B485" s="594">
        <v>0</v>
      </c>
      <c r="C485" s="594">
        <v>0</v>
      </c>
      <c r="D485" s="594">
        <v>0</v>
      </c>
      <c r="E485" s="595">
        <v>0</v>
      </c>
    </row>
    <row r="486" spans="1:5" x14ac:dyDescent="0.25">
      <c r="A486" s="540" t="s">
        <v>191</v>
      </c>
      <c r="B486" s="580">
        <v>0</v>
      </c>
      <c r="C486" s="580"/>
      <c r="D486" s="580"/>
      <c r="E486" s="581">
        <v>0</v>
      </c>
    </row>
    <row r="487" spans="1:5" x14ac:dyDescent="0.25">
      <c r="A487" s="540" t="s">
        <v>192</v>
      </c>
      <c r="B487" s="580">
        <v>0</v>
      </c>
      <c r="C487" s="580"/>
      <c r="D487" s="580"/>
      <c r="E487" s="581">
        <v>0</v>
      </c>
    </row>
    <row r="488" spans="1:5" x14ac:dyDescent="0.25">
      <c r="A488" s="540" t="s">
        <v>193</v>
      </c>
      <c r="B488" s="580">
        <v>0</v>
      </c>
      <c r="C488" s="580"/>
      <c r="D488" s="580"/>
      <c r="E488" s="581">
        <v>0</v>
      </c>
    </row>
    <row r="489" spans="1:5" x14ac:dyDescent="0.25">
      <c r="A489" s="539" t="s">
        <v>194</v>
      </c>
      <c r="B489" s="594">
        <v>0</v>
      </c>
      <c r="C489" s="893">
        <v>0</v>
      </c>
      <c r="D489" s="893">
        <v>0</v>
      </c>
      <c r="E489" s="595">
        <v>0</v>
      </c>
    </row>
    <row r="490" spans="1:5" x14ac:dyDescent="0.25">
      <c r="A490" s="538" t="s">
        <v>547</v>
      </c>
      <c r="B490" s="596">
        <v>278002</v>
      </c>
      <c r="C490" s="596">
        <v>279326</v>
      </c>
      <c r="D490" s="596">
        <v>279326</v>
      </c>
      <c r="E490" s="994">
        <v>0</v>
      </c>
    </row>
    <row r="491" spans="1:5" x14ac:dyDescent="0.25">
      <c r="A491" s="539"/>
      <c r="B491" s="582"/>
      <c r="C491" s="583"/>
      <c r="D491" s="583"/>
      <c r="E491" s="584"/>
    </row>
    <row r="492" spans="1:5" x14ac:dyDescent="0.25">
      <c r="A492" s="539" t="s">
        <v>626</v>
      </c>
      <c r="B492" s="585"/>
      <c r="C492" s="583"/>
      <c r="D492" s="583"/>
      <c r="E492" s="584"/>
    </row>
    <row r="493" spans="1:5" x14ac:dyDescent="0.25">
      <c r="A493" s="552"/>
      <c r="B493" s="586"/>
      <c r="C493" s="583"/>
      <c r="D493" s="583"/>
      <c r="E493" s="584"/>
    </row>
    <row r="494" spans="1:5" x14ac:dyDescent="0.25">
      <c r="A494" s="540" t="s">
        <v>546</v>
      </c>
      <c r="B494" s="592">
        <v>100899</v>
      </c>
      <c r="C494" s="892">
        <v>72322</v>
      </c>
      <c r="D494" s="892">
        <v>72322</v>
      </c>
      <c r="E494" s="593">
        <v>0</v>
      </c>
    </row>
    <row r="495" spans="1:5" x14ac:dyDescent="0.25">
      <c r="A495" s="540" t="s">
        <v>545</v>
      </c>
      <c r="B495" s="580"/>
      <c r="C495" s="580"/>
      <c r="D495" s="580"/>
      <c r="E495" s="581">
        <v>0</v>
      </c>
    </row>
    <row r="496" spans="1:5" x14ac:dyDescent="0.25">
      <c r="A496" s="540" t="s">
        <v>544</v>
      </c>
      <c r="B496" s="580">
        <v>28464</v>
      </c>
      <c r="C496" s="580">
        <v>26759</v>
      </c>
      <c r="D496" s="580">
        <v>26759</v>
      </c>
      <c r="E496" s="581">
        <v>0</v>
      </c>
    </row>
    <row r="497" spans="1:5" x14ac:dyDescent="0.25">
      <c r="A497" s="539" t="s">
        <v>181</v>
      </c>
      <c r="B497" s="594">
        <v>129363</v>
      </c>
      <c r="C497" s="594">
        <v>99081</v>
      </c>
      <c r="D497" s="594">
        <v>99081</v>
      </c>
      <c r="E497" s="993">
        <v>0</v>
      </c>
    </row>
    <row r="498" spans="1:5" x14ac:dyDescent="0.25">
      <c r="A498" s="540" t="s">
        <v>182</v>
      </c>
      <c r="B498" s="580">
        <v>0</v>
      </c>
      <c r="C498" s="580"/>
      <c r="D498" s="580"/>
      <c r="E498" s="581">
        <v>0</v>
      </c>
    </row>
    <row r="499" spans="1:5" x14ac:dyDescent="0.25">
      <c r="A499" s="540" t="s">
        <v>183</v>
      </c>
      <c r="B499" s="580">
        <v>0</v>
      </c>
      <c r="C499" s="580"/>
      <c r="D499" s="580"/>
      <c r="E499" s="581">
        <v>0</v>
      </c>
    </row>
    <row r="500" spans="1:5" x14ac:dyDescent="0.25">
      <c r="A500" s="540" t="s">
        <v>184</v>
      </c>
      <c r="B500" s="580">
        <v>0</v>
      </c>
      <c r="C500" s="580"/>
      <c r="D500" s="580"/>
      <c r="E500" s="581">
        <v>0</v>
      </c>
    </row>
    <row r="501" spans="1:5" x14ac:dyDescent="0.25">
      <c r="A501" s="539" t="s">
        <v>543</v>
      </c>
      <c r="B501" s="594">
        <v>0</v>
      </c>
      <c r="C501" s="594">
        <v>0</v>
      </c>
      <c r="D501" s="594">
        <v>0</v>
      </c>
      <c r="E501" s="595">
        <v>0</v>
      </c>
    </row>
    <row r="502" spans="1:5" x14ac:dyDescent="0.25">
      <c r="A502" s="540" t="s">
        <v>186</v>
      </c>
      <c r="B502" s="580">
        <v>0</v>
      </c>
      <c r="C502" s="580"/>
      <c r="D502" s="580"/>
      <c r="E502" s="581">
        <v>0</v>
      </c>
    </row>
    <row r="503" spans="1:5" x14ac:dyDescent="0.25">
      <c r="A503" s="540" t="s">
        <v>187</v>
      </c>
      <c r="B503" s="580">
        <v>0</v>
      </c>
      <c r="C503" s="580"/>
      <c r="D503" s="580"/>
      <c r="E503" s="581">
        <v>0</v>
      </c>
    </row>
    <row r="504" spans="1:5" x14ac:dyDescent="0.25">
      <c r="A504" s="540" t="s">
        <v>188</v>
      </c>
      <c r="B504" s="580">
        <v>0</v>
      </c>
      <c r="C504" s="580"/>
      <c r="D504" s="580"/>
      <c r="E504" s="581">
        <v>0</v>
      </c>
    </row>
    <row r="505" spans="1:5" x14ac:dyDescent="0.25">
      <c r="A505" s="540" t="s">
        <v>189</v>
      </c>
      <c r="B505" s="580">
        <v>0</v>
      </c>
      <c r="C505" s="580"/>
      <c r="D505" s="580"/>
      <c r="E505" s="581">
        <v>0</v>
      </c>
    </row>
    <row r="506" spans="1:5" x14ac:dyDescent="0.25">
      <c r="A506" s="539" t="s">
        <v>190</v>
      </c>
      <c r="B506" s="594">
        <v>0</v>
      </c>
      <c r="C506" s="594">
        <v>0</v>
      </c>
      <c r="D506" s="594">
        <v>0</v>
      </c>
      <c r="E506" s="595">
        <v>0</v>
      </c>
    </row>
    <row r="507" spans="1:5" x14ac:dyDescent="0.25">
      <c r="A507" s="540" t="s">
        <v>191</v>
      </c>
      <c r="B507" s="580">
        <v>0</v>
      </c>
      <c r="C507" s="580"/>
      <c r="D507" s="580"/>
      <c r="E507" s="581">
        <v>0</v>
      </c>
    </row>
    <row r="508" spans="1:5" x14ac:dyDescent="0.25">
      <c r="A508" s="540" t="s">
        <v>192</v>
      </c>
      <c r="B508" s="580">
        <v>0</v>
      </c>
      <c r="C508" s="580"/>
      <c r="D508" s="580"/>
      <c r="E508" s="581">
        <v>0</v>
      </c>
    </row>
    <row r="509" spans="1:5" x14ac:dyDescent="0.25">
      <c r="A509" s="540" t="s">
        <v>193</v>
      </c>
      <c r="B509" s="580">
        <v>0</v>
      </c>
      <c r="C509" s="580"/>
      <c r="D509" s="580"/>
      <c r="E509" s="581">
        <v>0</v>
      </c>
    </row>
    <row r="510" spans="1:5" x14ac:dyDescent="0.25">
      <c r="A510" s="539" t="s">
        <v>194</v>
      </c>
      <c r="B510" s="594">
        <v>0</v>
      </c>
      <c r="C510" s="594">
        <v>0</v>
      </c>
      <c r="D510" s="594">
        <v>0</v>
      </c>
      <c r="E510" s="595">
        <v>0</v>
      </c>
    </row>
    <row r="511" spans="1:5" x14ac:dyDescent="0.25">
      <c r="A511" s="538" t="s">
        <v>547</v>
      </c>
      <c r="B511" s="596">
        <v>129363</v>
      </c>
      <c r="C511" s="596">
        <v>99081</v>
      </c>
      <c r="D511" s="596">
        <v>99081</v>
      </c>
      <c r="E511" s="994">
        <v>0</v>
      </c>
    </row>
    <row r="512" spans="1:5" x14ac:dyDescent="0.25">
      <c r="A512" s="539"/>
      <c r="B512" s="582"/>
      <c r="C512" s="583"/>
      <c r="D512" s="583"/>
      <c r="E512" s="584"/>
    </row>
    <row r="513" spans="1:5" x14ac:dyDescent="0.25">
      <c r="A513" s="539" t="s">
        <v>627</v>
      </c>
      <c r="B513" s="585"/>
      <c r="C513" s="583"/>
      <c r="D513" s="583"/>
      <c r="E513" s="584"/>
    </row>
    <row r="514" spans="1:5" x14ac:dyDescent="0.25">
      <c r="A514" s="552"/>
      <c r="B514" s="586"/>
      <c r="C514" s="583"/>
      <c r="D514" s="583"/>
      <c r="E514" s="584"/>
    </row>
    <row r="515" spans="1:5" x14ac:dyDescent="0.25">
      <c r="A515" s="540" t="s">
        <v>546</v>
      </c>
      <c r="B515" s="592">
        <v>55678</v>
      </c>
      <c r="C515" s="892">
        <v>51678</v>
      </c>
      <c r="D515" s="892">
        <v>51678</v>
      </c>
      <c r="E515" s="593">
        <v>0</v>
      </c>
    </row>
    <row r="516" spans="1:5" x14ac:dyDescent="0.25">
      <c r="A516" s="540" t="s">
        <v>545</v>
      </c>
      <c r="B516" s="580"/>
      <c r="C516" s="580"/>
      <c r="D516" s="580"/>
      <c r="E516" s="581">
        <v>0</v>
      </c>
    </row>
    <row r="517" spans="1:5" x14ac:dyDescent="0.25">
      <c r="A517" s="540" t="s">
        <v>544</v>
      </c>
      <c r="B517" s="580">
        <v>20429</v>
      </c>
      <c r="C517" s="580">
        <v>20671</v>
      </c>
      <c r="D517" s="580">
        <v>20671</v>
      </c>
      <c r="E517" s="581">
        <v>0</v>
      </c>
    </row>
    <row r="518" spans="1:5" x14ac:dyDescent="0.25">
      <c r="A518" s="539" t="s">
        <v>181</v>
      </c>
      <c r="B518" s="594">
        <v>76107</v>
      </c>
      <c r="C518" s="594">
        <v>72349</v>
      </c>
      <c r="D518" s="594">
        <v>72349</v>
      </c>
      <c r="E518" s="993">
        <v>0</v>
      </c>
    </row>
    <row r="519" spans="1:5" x14ac:dyDescent="0.25">
      <c r="A519" s="540" t="s">
        <v>182</v>
      </c>
      <c r="B519" s="580">
        <v>0</v>
      </c>
      <c r="C519" s="580"/>
      <c r="D519" s="580"/>
      <c r="E519" s="581">
        <v>0</v>
      </c>
    </row>
    <row r="520" spans="1:5" x14ac:dyDescent="0.25">
      <c r="A520" s="540" t="s">
        <v>183</v>
      </c>
      <c r="B520" s="580">
        <v>0</v>
      </c>
      <c r="C520" s="580"/>
      <c r="D520" s="580"/>
      <c r="E520" s="581">
        <v>0</v>
      </c>
    </row>
    <row r="521" spans="1:5" x14ac:dyDescent="0.25">
      <c r="A521" s="540" t="s">
        <v>184</v>
      </c>
      <c r="B521" s="580">
        <v>0</v>
      </c>
      <c r="C521" s="580"/>
      <c r="D521" s="580"/>
      <c r="E521" s="581">
        <v>0</v>
      </c>
    </row>
    <row r="522" spans="1:5" x14ac:dyDescent="0.25">
      <c r="A522" s="539" t="s">
        <v>543</v>
      </c>
      <c r="B522" s="594">
        <v>0</v>
      </c>
      <c r="C522" s="594">
        <v>0</v>
      </c>
      <c r="D522" s="594">
        <v>0</v>
      </c>
      <c r="E522" s="595">
        <v>0</v>
      </c>
    </row>
    <row r="523" spans="1:5" x14ac:dyDescent="0.25">
      <c r="A523" s="540" t="s">
        <v>186</v>
      </c>
      <c r="B523" s="580">
        <v>0</v>
      </c>
      <c r="C523" s="580"/>
      <c r="D523" s="580"/>
      <c r="E523" s="581">
        <v>0</v>
      </c>
    </row>
    <row r="524" spans="1:5" x14ac:dyDescent="0.25">
      <c r="A524" s="540" t="s">
        <v>187</v>
      </c>
      <c r="B524" s="580">
        <v>0</v>
      </c>
      <c r="C524" s="580"/>
      <c r="D524" s="580"/>
      <c r="E524" s="581">
        <v>0</v>
      </c>
    </row>
    <row r="525" spans="1:5" x14ac:dyDescent="0.25">
      <c r="A525" s="540" t="s">
        <v>188</v>
      </c>
      <c r="B525" s="580">
        <v>0</v>
      </c>
      <c r="C525" s="580"/>
      <c r="D525" s="580"/>
      <c r="E525" s="581">
        <v>0</v>
      </c>
    </row>
    <row r="526" spans="1:5" x14ac:dyDescent="0.25">
      <c r="A526" s="540" t="s">
        <v>189</v>
      </c>
      <c r="B526" s="580">
        <v>0</v>
      </c>
      <c r="C526" s="580"/>
      <c r="D526" s="580"/>
      <c r="E526" s="581">
        <v>0</v>
      </c>
    </row>
    <row r="527" spans="1:5" x14ac:dyDescent="0.25">
      <c r="A527" s="539" t="s">
        <v>190</v>
      </c>
      <c r="B527" s="594">
        <v>0</v>
      </c>
      <c r="C527" s="594">
        <v>0</v>
      </c>
      <c r="D527" s="594">
        <v>0</v>
      </c>
      <c r="E527" s="595">
        <v>0</v>
      </c>
    </row>
    <row r="528" spans="1:5" x14ac:dyDescent="0.25">
      <c r="A528" s="540" t="s">
        <v>191</v>
      </c>
      <c r="B528" s="580">
        <v>0</v>
      </c>
      <c r="C528" s="580"/>
      <c r="D528" s="580"/>
      <c r="E528" s="581">
        <v>0</v>
      </c>
    </row>
    <row r="529" spans="1:5" x14ac:dyDescent="0.25">
      <c r="A529" s="540" t="s">
        <v>192</v>
      </c>
      <c r="B529" s="580">
        <v>0</v>
      </c>
      <c r="C529" s="580"/>
      <c r="D529" s="580"/>
      <c r="E529" s="581">
        <v>0</v>
      </c>
    </row>
    <row r="530" spans="1:5" x14ac:dyDescent="0.25">
      <c r="A530" s="540" t="s">
        <v>193</v>
      </c>
      <c r="B530" s="580">
        <v>0</v>
      </c>
      <c r="C530" s="580"/>
      <c r="D530" s="580"/>
      <c r="E530" s="581">
        <v>0</v>
      </c>
    </row>
    <row r="531" spans="1:5" x14ac:dyDescent="0.25">
      <c r="A531" s="539" t="s">
        <v>194</v>
      </c>
      <c r="B531" s="594">
        <v>0</v>
      </c>
      <c r="C531" s="594">
        <v>0</v>
      </c>
      <c r="D531" s="594">
        <v>0</v>
      </c>
      <c r="E531" s="595">
        <v>0</v>
      </c>
    </row>
    <row r="532" spans="1:5" x14ac:dyDescent="0.25">
      <c r="A532" s="538" t="s">
        <v>547</v>
      </c>
      <c r="B532" s="596">
        <v>76107</v>
      </c>
      <c r="C532" s="596">
        <v>72349</v>
      </c>
      <c r="D532" s="596">
        <v>72349</v>
      </c>
      <c r="E532" s="994">
        <v>0</v>
      </c>
    </row>
    <row r="533" spans="1:5" x14ac:dyDescent="0.25">
      <c r="A533" s="539"/>
      <c r="B533" s="582"/>
      <c r="C533" s="583"/>
      <c r="D533" s="583"/>
      <c r="E533" s="584"/>
    </row>
    <row r="534" spans="1:5" x14ac:dyDescent="0.25">
      <c r="A534" s="539" t="s">
        <v>628</v>
      </c>
      <c r="B534" s="585"/>
      <c r="C534" s="583"/>
      <c r="D534" s="583"/>
      <c r="E534" s="584"/>
    </row>
    <row r="535" spans="1:5" x14ac:dyDescent="0.25">
      <c r="A535" s="552"/>
      <c r="B535" s="586"/>
      <c r="C535" s="583"/>
      <c r="D535" s="583"/>
      <c r="E535" s="584"/>
    </row>
    <row r="536" spans="1:5" x14ac:dyDescent="0.25">
      <c r="A536" s="540" t="s">
        <v>546</v>
      </c>
      <c r="B536" s="592">
        <v>83517</v>
      </c>
      <c r="C536" s="892">
        <v>114882</v>
      </c>
      <c r="D536" s="892">
        <v>63204</v>
      </c>
      <c r="E536" s="593">
        <v>-51678</v>
      </c>
    </row>
    <row r="537" spans="1:5" x14ac:dyDescent="0.25">
      <c r="A537" s="540" t="s">
        <v>545</v>
      </c>
      <c r="B537" s="580"/>
      <c r="C537" s="580"/>
      <c r="D537" s="580"/>
      <c r="E537" s="581">
        <v>0</v>
      </c>
    </row>
    <row r="538" spans="1:5" x14ac:dyDescent="0.25">
      <c r="A538" s="540" t="s">
        <v>544</v>
      </c>
      <c r="B538" s="580">
        <v>25917</v>
      </c>
      <c r="C538" s="580">
        <v>47102</v>
      </c>
      <c r="D538" s="580">
        <v>25914</v>
      </c>
      <c r="E538" s="581">
        <v>-21188</v>
      </c>
    </row>
    <row r="539" spans="1:5" x14ac:dyDescent="0.25">
      <c r="A539" s="539" t="s">
        <v>181</v>
      </c>
      <c r="B539" s="594">
        <v>109434</v>
      </c>
      <c r="C539" s="594">
        <v>161984</v>
      </c>
      <c r="D539" s="594">
        <v>89118</v>
      </c>
      <c r="E539" s="993">
        <v>-72866</v>
      </c>
    </row>
    <row r="540" spans="1:5" x14ac:dyDescent="0.25">
      <c r="A540" s="540" t="s">
        <v>182</v>
      </c>
      <c r="B540" s="580">
        <v>0</v>
      </c>
      <c r="C540" s="580"/>
      <c r="D540" s="580"/>
      <c r="E540" s="581">
        <v>0</v>
      </c>
    </row>
    <row r="541" spans="1:5" x14ac:dyDescent="0.25">
      <c r="A541" s="540" t="s">
        <v>183</v>
      </c>
      <c r="B541" s="580">
        <v>0</v>
      </c>
      <c r="C541" s="580"/>
      <c r="D541" s="580"/>
      <c r="E541" s="581">
        <v>0</v>
      </c>
    </row>
    <row r="542" spans="1:5" x14ac:dyDescent="0.25">
      <c r="A542" s="540" t="s">
        <v>184</v>
      </c>
      <c r="B542" s="580">
        <v>0</v>
      </c>
      <c r="C542" s="580"/>
      <c r="D542" s="580"/>
      <c r="E542" s="581">
        <v>0</v>
      </c>
    </row>
    <row r="543" spans="1:5" x14ac:dyDescent="0.25">
      <c r="A543" s="539" t="s">
        <v>543</v>
      </c>
      <c r="B543" s="594">
        <v>0</v>
      </c>
      <c r="C543" s="594">
        <v>0</v>
      </c>
      <c r="D543" s="594">
        <v>0</v>
      </c>
      <c r="E543" s="595">
        <v>0</v>
      </c>
    </row>
    <row r="544" spans="1:5" x14ac:dyDescent="0.25">
      <c r="A544" s="540" t="s">
        <v>186</v>
      </c>
      <c r="B544" s="580">
        <v>0</v>
      </c>
      <c r="C544" s="580"/>
      <c r="D544" s="580"/>
      <c r="E544" s="581">
        <v>0</v>
      </c>
    </row>
    <row r="545" spans="1:5" x14ac:dyDescent="0.25">
      <c r="A545" s="540" t="s">
        <v>187</v>
      </c>
      <c r="B545" s="580">
        <v>0</v>
      </c>
      <c r="C545" s="580"/>
      <c r="D545" s="580"/>
      <c r="E545" s="581">
        <v>0</v>
      </c>
    </row>
    <row r="546" spans="1:5" x14ac:dyDescent="0.25">
      <c r="A546" s="540" t="s">
        <v>188</v>
      </c>
      <c r="B546" s="580">
        <v>0</v>
      </c>
      <c r="C546" s="580"/>
      <c r="D546" s="580"/>
      <c r="E546" s="581">
        <v>0</v>
      </c>
    </row>
    <row r="547" spans="1:5" x14ac:dyDescent="0.25">
      <c r="A547" s="540" t="s">
        <v>189</v>
      </c>
      <c r="B547" s="580">
        <v>0</v>
      </c>
      <c r="C547" s="580"/>
      <c r="D547" s="580"/>
      <c r="E547" s="581">
        <v>0</v>
      </c>
    </row>
    <row r="548" spans="1:5" x14ac:dyDescent="0.25">
      <c r="A548" s="539" t="s">
        <v>190</v>
      </c>
      <c r="B548" s="594">
        <v>0</v>
      </c>
      <c r="C548" s="594">
        <v>0</v>
      </c>
      <c r="D548" s="594">
        <v>0</v>
      </c>
      <c r="E548" s="595">
        <v>0</v>
      </c>
    </row>
    <row r="549" spans="1:5" x14ac:dyDescent="0.25">
      <c r="A549" s="540" t="s">
        <v>191</v>
      </c>
      <c r="B549" s="580">
        <v>0</v>
      </c>
      <c r="C549" s="580"/>
      <c r="D549" s="580"/>
      <c r="E549" s="581">
        <v>0</v>
      </c>
    </row>
    <row r="550" spans="1:5" x14ac:dyDescent="0.25">
      <c r="A550" s="540" t="s">
        <v>192</v>
      </c>
      <c r="B550" s="580">
        <v>0</v>
      </c>
      <c r="C550" s="580"/>
      <c r="D550" s="580"/>
      <c r="E550" s="581">
        <v>0</v>
      </c>
    </row>
    <row r="551" spans="1:5" x14ac:dyDescent="0.25">
      <c r="A551" s="540" t="s">
        <v>193</v>
      </c>
      <c r="B551" s="580">
        <v>0</v>
      </c>
      <c r="C551" s="580"/>
      <c r="D551" s="580"/>
      <c r="E551" s="581">
        <v>0</v>
      </c>
    </row>
    <row r="552" spans="1:5" x14ac:dyDescent="0.25">
      <c r="A552" s="539" t="s">
        <v>194</v>
      </c>
      <c r="B552" s="594">
        <v>0</v>
      </c>
      <c r="C552" s="594">
        <v>0</v>
      </c>
      <c r="D552" s="594">
        <v>0</v>
      </c>
      <c r="E552" s="595">
        <v>0</v>
      </c>
    </row>
    <row r="553" spans="1:5" x14ac:dyDescent="0.25">
      <c r="A553" s="538" t="s">
        <v>547</v>
      </c>
      <c r="B553" s="596">
        <v>109434</v>
      </c>
      <c r="C553" s="596">
        <v>161984</v>
      </c>
      <c r="D553" s="596">
        <v>89118</v>
      </c>
      <c r="E553" s="994">
        <v>-72866</v>
      </c>
    </row>
    <row r="554" spans="1:5" x14ac:dyDescent="0.25">
      <c r="A554" s="539"/>
      <c r="B554" s="582"/>
      <c r="C554" s="583"/>
      <c r="D554" s="583"/>
      <c r="E554" s="584"/>
    </row>
    <row r="555" spans="1:5" x14ac:dyDescent="0.25">
      <c r="A555" s="539" t="s">
        <v>629</v>
      </c>
      <c r="B555" s="585"/>
      <c r="C555" s="583"/>
      <c r="D555" s="583"/>
      <c r="E555" s="584"/>
    </row>
    <row r="556" spans="1:5" x14ac:dyDescent="0.25">
      <c r="A556" s="552"/>
      <c r="B556" s="586"/>
      <c r="C556" s="583"/>
      <c r="D556" s="583"/>
      <c r="E556" s="584"/>
    </row>
    <row r="557" spans="1:5" x14ac:dyDescent="0.25">
      <c r="A557" s="540" t="s">
        <v>546</v>
      </c>
      <c r="B557" s="592">
        <v>0</v>
      </c>
      <c r="C557" s="892">
        <v>75000</v>
      </c>
      <c r="D557" s="892">
        <v>75000</v>
      </c>
      <c r="E557" s="593">
        <v>0</v>
      </c>
    </row>
    <row r="558" spans="1:5" x14ac:dyDescent="0.25">
      <c r="A558" s="540" t="s">
        <v>545</v>
      </c>
      <c r="B558" s="580">
        <v>0</v>
      </c>
      <c r="C558" s="580"/>
      <c r="D558" s="580"/>
      <c r="E558" s="581">
        <v>0</v>
      </c>
    </row>
    <row r="559" spans="1:5" x14ac:dyDescent="0.25">
      <c r="A559" s="540" t="s">
        <v>544</v>
      </c>
      <c r="B559" s="580">
        <v>0</v>
      </c>
      <c r="C559" s="580">
        <v>0</v>
      </c>
      <c r="D559" s="580">
        <v>0</v>
      </c>
      <c r="E559" s="581">
        <v>0</v>
      </c>
    </row>
    <row r="560" spans="1:5" x14ac:dyDescent="0.25">
      <c r="A560" s="539" t="s">
        <v>181</v>
      </c>
      <c r="B560" s="594">
        <v>0</v>
      </c>
      <c r="C560" s="594">
        <v>75000</v>
      </c>
      <c r="D560" s="594">
        <v>75000</v>
      </c>
      <c r="E560" s="993">
        <v>0</v>
      </c>
    </row>
    <row r="561" spans="1:5" x14ac:dyDescent="0.25">
      <c r="A561" s="540" t="s">
        <v>182</v>
      </c>
      <c r="B561" s="580">
        <v>0</v>
      </c>
      <c r="C561" s="580"/>
      <c r="D561" s="580"/>
      <c r="E561" s="581">
        <v>0</v>
      </c>
    </row>
    <row r="562" spans="1:5" x14ac:dyDescent="0.25">
      <c r="A562" s="540" t="s">
        <v>183</v>
      </c>
      <c r="B562" s="580">
        <v>0</v>
      </c>
      <c r="C562" s="580"/>
      <c r="D562" s="580"/>
      <c r="E562" s="581">
        <v>0</v>
      </c>
    </row>
    <row r="563" spans="1:5" x14ac:dyDescent="0.25">
      <c r="A563" s="540" t="s">
        <v>184</v>
      </c>
      <c r="B563" s="580">
        <v>0</v>
      </c>
      <c r="C563" s="580"/>
      <c r="D563" s="580"/>
      <c r="E563" s="581">
        <v>0</v>
      </c>
    </row>
    <row r="564" spans="1:5" x14ac:dyDescent="0.25">
      <c r="A564" s="539" t="s">
        <v>543</v>
      </c>
      <c r="B564" s="594">
        <v>0</v>
      </c>
      <c r="C564" s="594">
        <v>0</v>
      </c>
      <c r="D564" s="594">
        <v>0</v>
      </c>
      <c r="E564" s="595">
        <v>0</v>
      </c>
    </row>
    <row r="565" spans="1:5" x14ac:dyDescent="0.25">
      <c r="A565" s="540" t="s">
        <v>186</v>
      </c>
      <c r="B565" s="580">
        <v>0</v>
      </c>
      <c r="C565" s="580"/>
      <c r="D565" s="580"/>
      <c r="E565" s="581">
        <v>0</v>
      </c>
    </row>
    <row r="566" spans="1:5" x14ac:dyDescent="0.25">
      <c r="A566" s="540" t="s">
        <v>187</v>
      </c>
      <c r="B566" s="580">
        <v>0</v>
      </c>
      <c r="C566" s="580"/>
      <c r="D566" s="580"/>
      <c r="E566" s="581">
        <v>0</v>
      </c>
    </row>
    <row r="567" spans="1:5" x14ac:dyDescent="0.25">
      <c r="A567" s="540" t="s">
        <v>188</v>
      </c>
      <c r="B567" s="580">
        <v>0</v>
      </c>
      <c r="C567" s="580"/>
      <c r="D567" s="580"/>
      <c r="E567" s="581">
        <v>0</v>
      </c>
    </row>
    <row r="568" spans="1:5" x14ac:dyDescent="0.25">
      <c r="A568" s="540" t="s">
        <v>189</v>
      </c>
      <c r="B568" s="580">
        <v>0</v>
      </c>
      <c r="C568" s="580"/>
      <c r="D568" s="580"/>
      <c r="E568" s="581">
        <v>0</v>
      </c>
    </row>
    <row r="569" spans="1:5" x14ac:dyDescent="0.25">
      <c r="A569" s="539" t="s">
        <v>190</v>
      </c>
      <c r="B569" s="594">
        <v>0</v>
      </c>
      <c r="C569" s="598">
        <v>0</v>
      </c>
      <c r="D569" s="598">
        <v>0</v>
      </c>
      <c r="E569" s="595">
        <v>0</v>
      </c>
    </row>
    <row r="570" spans="1:5" x14ac:dyDescent="0.25">
      <c r="A570" s="540" t="s">
        <v>191</v>
      </c>
      <c r="B570" s="580">
        <v>0</v>
      </c>
      <c r="C570" s="580"/>
      <c r="D570" s="580"/>
      <c r="E570" s="581">
        <v>0</v>
      </c>
    </row>
    <row r="571" spans="1:5" x14ac:dyDescent="0.25">
      <c r="A571" s="540" t="s">
        <v>192</v>
      </c>
      <c r="B571" s="580">
        <v>0</v>
      </c>
      <c r="C571" s="580"/>
      <c r="D571" s="580"/>
      <c r="E571" s="581">
        <v>0</v>
      </c>
    </row>
    <row r="572" spans="1:5" x14ac:dyDescent="0.25">
      <c r="A572" s="540" t="s">
        <v>193</v>
      </c>
      <c r="B572" s="580">
        <v>0</v>
      </c>
      <c r="C572" s="580"/>
      <c r="D572" s="580"/>
      <c r="E572" s="581">
        <v>0</v>
      </c>
    </row>
    <row r="573" spans="1:5" x14ac:dyDescent="0.25">
      <c r="A573" s="539" t="s">
        <v>194</v>
      </c>
      <c r="B573" s="594">
        <v>0</v>
      </c>
      <c r="C573" s="594">
        <v>0</v>
      </c>
      <c r="D573" s="594">
        <v>0</v>
      </c>
      <c r="E573" s="595">
        <v>0</v>
      </c>
    </row>
    <row r="574" spans="1:5" x14ac:dyDescent="0.25">
      <c r="A574" s="538" t="s">
        <v>547</v>
      </c>
      <c r="B574" s="596">
        <v>0</v>
      </c>
      <c r="C574" s="596">
        <v>75000</v>
      </c>
      <c r="D574" s="596">
        <v>75000</v>
      </c>
      <c r="E574" s="994">
        <v>0</v>
      </c>
    </row>
    <row r="575" spans="1:5" x14ac:dyDescent="0.25">
      <c r="A575" s="539"/>
      <c r="B575" s="582"/>
      <c r="C575" s="583"/>
      <c r="D575" s="583"/>
      <c r="E575" s="584"/>
    </row>
    <row r="576" spans="1:5" x14ac:dyDescent="0.25">
      <c r="A576" s="539" t="s">
        <v>630</v>
      </c>
      <c r="B576" s="585"/>
      <c r="C576" s="583"/>
      <c r="D576" s="583"/>
      <c r="E576" s="584"/>
    </row>
    <row r="577" spans="1:5" x14ac:dyDescent="0.25">
      <c r="A577" s="552"/>
      <c r="B577" s="586"/>
      <c r="C577" s="583"/>
      <c r="D577" s="583"/>
      <c r="E577" s="584"/>
    </row>
    <row r="578" spans="1:5" x14ac:dyDescent="0.25">
      <c r="A578" s="540" t="s">
        <v>546</v>
      </c>
      <c r="B578" s="592">
        <v>0</v>
      </c>
      <c r="C578" s="892">
        <v>45000</v>
      </c>
      <c r="D578" s="892">
        <v>45000</v>
      </c>
      <c r="E578" s="593">
        <v>0</v>
      </c>
    </row>
    <row r="579" spans="1:5" x14ac:dyDescent="0.25">
      <c r="A579" s="540" t="s">
        <v>545</v>
      </c>
      <c r="B579" s="580">
        <v>0</v>
      </c>
      <c r="C579" s="580"/>
      <c r="D579" s="580"/>
      <c r="E579" s="581">
        <v>0</v>
      </c>
    </row>
    <row r="580" spans="1:5" x14ac:dyDescent="0.25">
      <c r="A580" s="540" t="s">
        <v>544</v>
      </c>
      <c r="B580" s="580">
        <v>0</v>
      </c>
      <c r="C580" s="580">
        <v>0</v>
      </c>
      <c r="D580" s="580">
        <v>0</v>
      </c>
      <c r="E580" s="581">
        <v>0</v>
      </c>
    </row>
    <row r="581" spans="1:5" x14ac:dyDescent="0.25">
      <c r="A581" s="539" t="s">
        <v>181</v>
      </c>
      <c r="B581" s="594">
        <v>0</v>
      </c>
      <c r="C581" s="594">
        <v>45000</v>
      </c>
      <c r="D581" s="594">
        <v>45000</v>
      </c>
      <c r="E581" s="993">
        <v>0</v>
      </c>
    </row>
    <row r="582" spans="1:5" x14ac:dyDescent="0.25">
      <c r="A582" s="540" t="s">
        <v>182</v>
      </c>
      <c r="B582" s="580">
        <v>0</v>
      </c>
      <c r="C582" s="580"/>
      <c r="D582" s="580"/>
      <c r="E582" s="581">
        <v>0</v>
      </c>
    </row>
    <row r="583" spans="1:5" x14ac:dyDescent="0.25">
      <c r="A583" s="540" t="s">
        <v>183</v>
      </c>
      <c r="B583" s="580">
        <v>0</v>
      </c>
      <c r="C583" s="580"/>
      <c r="D583" s="580"/>
      <c r="E583" s="581">
        <v>0</v>
      </c>
    </row>
    <row r="584" spans="1:5" x14ac:dyDescent="0.25">
      <c r="A584" s="540" t="s">
        <v>184</v>
      </c>
      <c r="B584" s="580">
        <v>0</v>
      </c>
      <c r="C584" s="580"/>
      <c r="D584" s="580"/>
      <c r="E584" s="581">
        <v>0</v>
      </c>
    </row>
    <row r="585" spans="1:5" x14ac:dyDescent="0.25">
      <c r="A585" s="539" t="s">
        <v>543</v>
      </c>
      <c r="B585" s="594">
        <v>0</v>
      </c>
      <c r="C585" s="594">
        <v>0</v>
      </c>
      <c r="D585" s="594">
        <v>0</v>
      </c>
      <c r="E585" s="595">
        <v>0</v>
      </c>
    </row>
    <row r="586" spans="1:5" x14ac:dyDescent="0.25">
      <c r="A586" s="540" t="s">
        <v>186</v>
      </c>
      <c r="B586" s="580">
        <v>0</v>
      </c>
      <c r="C586" s="580"/>
      <c r="D586" s="580"/>
      <c r="E586" s="581">
        <v>0</v>
      </c>
    </row>
    <row r="587" spans="1:5" x14ac:dyDescent="0.25">
      <c r="A587" s="540" t="s">
        <v>187</v>
      </c>
      <c r="B587" s="580">
        <v>0</v>
      </c>
      <c r="C587" s="580"/>
      <c r="D587" s="580"/>
      <c r="E587" s="581">
        <v>0</v>
      </c>
    </row>
    <row r="588" spans="1:5" x14ac:dyDescent="0.25">
      <c r="A588" s="540" t="s">
        <v>188</v>
      </c>
      <c r="B588" s="580">
        <v>0</v>
      </c>
      <c r="C588" s="580"/>
      <c r="D588" s="580"/>
      <c r="E588" s="581">
        <v>0</v>
      </c>
    </row>
    <row r="589" spans="1:5" x14ac:dyDescent="0.25">
      <c r="A589" s="540" t="s">
        <v>189</v>
      </c>
      <c r="B589" s="580">
        <v>0</v>
      </c>
      <c r="C589" s="580"/>
      <c r="D589" s="580"/>
      <c r="E589" s="581">
        <v>0</v>
      </c>
    </row>
    <row r="590" spans="1:5" x14ac:dyDescent="0.25">
      <c r="A590" s="539" t="s">
        <v>190</v>
      </c>
      <c r="B590" s="594">
        <v>0</v>
      </c>
      <c r="C590" s="594">
        <v>0</v>
      </c>
      <c r="D590" s="594">
        <v>0</v>
      </c>
      <c r="E590" s="595">
        <v>0</v>
      </c>
    </row>
    <row r="591" spans="1:5" x14ac:dyDescent="0.25">
      <c r="A591" s="540" t="s">
        <v>191</v>
      </c>
      <c r="B591" s="580">
        <v>0</v>
      </c>
      <c r="C591" s="580"/>
      <c r="D591" s="580"/>
      <c r="E591" s="581">
        <v>0</v>
      </c>
    </row>
    <row r="592" spans="1:5" x14ac:dyDescent="0.25">
      <c r="A592" s="540" t="s">
        <v>192</v>
      </c>
      <c r="B592" s="580">
        <v>0</v>
      </c>
      <c r="C592" s="580"/>
      <c r="D592" s="580"/>
      <c r="E592" s="581">
        <v>0</v>
      </c>
    </row>
    <row r="593" spans="1:5" x14ac:dyDescent="0.25">
      <c r="A593" s="540" t="s">
        <v>193</v>
      </c>
      <c r="B593" s="580">
        <v>0</v>
      </c>
      <c r="C593" s="580"/>
      <c r="D593" s="580"/>
      <c r="E593" s="581">
        <v>0</v>
      </c>
    </row>
    <row r="594" spans="1:5" x14ac:dyDescent="0.25">
      <c r="A594" s="539" t="s">
        <v>194</v>
      </c>
      <c r="B594" s="594">
        <v>0</v>
      </c>
      <c r="C594" s="594">
        <v>0</v>
      </c>
      <c r="D594" s="594">
        <v>0</v>
      </c>
      <c r="E594" s="595">
        <v>0</v>
      </c>
    </row>
    <row r="595" spans="1:5" x14ac:dyDescent="0.25">
      <c r="A595" s="538" t="s">
        <v>547</v>
      </c>
      <c r="B595" s="596">
        <v>0</v>
      </c>
      <c r="C595" s="596">
        <v>45000</v>
      </c>
      <c r="D595" s="596">
        <v>45000</v>
      </c>
      <c r="E595" s="994">
        <v>0</v>
      </c>
    </row>
    <row r="596" spans="1:5" x14ac:dyDescent="0.25">
      <c r="A596" s="539"/>
      <c r="B596" s="582"/>
      <c r="C596" s="583"/>
      <c r="D596" s="583"/>
      <c r="E596" s="584"/>
    </row>
    <row r="597" spans="1:5" x14ac:dyDescent="0.25">
      <c r="A597" s="539" t="s">
        <v>631</v>
      </c>
      <c r="B597" s="585"/>
      <c r="C597" s="583"/>
      <c r="D597" s="583"/>
      <c r="E597" s="584"/>
    </row>
    <row r="598" spans="1:5" x14ac:dyDescent="0.25">
      <c r="A598" s="552"/>
      <c r="B598" s="586"/>
      <c r="C598" s="583"/>
      <c r="D598" s="583"/>
      <c r="E598" s="584"/>
    </row>
    <row r="599" spans="1:5" x14ac:dyDescent="0.25">
      <c r="A599" s="540" t="s">
        <v>546</v>
      </c>
      <c r="B599" s="592">
        <v>137014</v>
      </c>
      <c r="C599" s="592">
        <v>121299</v>
      </c>
      <c r="D599" s="592">
        <v>120520</v>
      </c>
      <c r="E599" s="593">
        <v>-779</v>
      </c>
    </row>
    <row r="600" spans="1:5" x14ac:dyDescent="0.25">
      <c r="A600" s="540" t="s">
        <v>545</v>
      </c>
      <c r="B600" s="580"/>
      <c r="C600" s="580"/>
      <c r="D600" s="580"/>
      <c r="E600" s="581">
        <v>0</v>
      </c>
    </row>
    <row r="601" spans="1:5" x14ac:dyDescent="0.25">
      <c r="A601" s="540" t="s">
        <v>544</v>
      </c>
      <c r="B601" s="580">
        <v>47147</v>
      </c>
      <c r="C601" s="580">
        <v>47054</v>
      </c>
      <c r="D601" s="580">
        <v>46734</v>
      </c>
      <c r="E601" s="581">
        <v>-320</v>
      </c>
    </row>
    <row r="602" spans="1:5" x14ac:dyDescent="0.25">
      <c r="A602" s="539" t="s">
        <v>181</v>
      </c>
      <c r="B602" s="594">
        <v>184161</v>
      </c>
      <c r="C602" s="594">
        <v>168353</v>
      </c>
      <c r="D602" s="594">
        <v>167254</v>
      </c>
      <c r="E602" s="993">
        <v>-1099</v>
      </c>
    </row>
    <row r="603" spans="1:5" x14ac:dyDescent="0.25">
      <c r="A603" s="540" t="s">
        <v>182</v>
      </c>
      <c r="B603" s="580">
        <v>0</v>
      </c>
      <c r="C603" s="580"/>
      <c r="D603" s="580"/>
      <c r="E603" s="581">
        <v>0</v>
      </c>
    </row>
    <row r="604" spans="1:5" x14ac:dyDescent="0.25">
      <c r="A604" s="540" t="s">
        <v>183</v>
      </c>
      <c r="B604" s="580">
        <v>1635</v>
      </c>
      <c r="C604" s="580"/>
      <c r="D604" s="580"/>
      <c r="E604" s="581">
        <v>0</v>
      </c>
    </row>
    <row r="605" spans="1:5" x14ac:dyDescent="0.25">
      <c r="A605" s="540" t="s">
        <v>184</v>
      </c>
      <c r="B605" s="580">
        <v>0</v>
      </c>
      <c r="C605" s="580"/>
      <c r="D605" s="580"/>
      <c r="E605" s="581">
        <v>0</v>
      </c>
    </row>
    <row r="606" spans="1:5" x14ac:dyDescent="0.25">
      <c r="A606" s="539" t="s">
        <v>543</v>
      </c>
      <c r="B606" s="594">
        <v>1635</v>
      </c>
      <c r="C606" s="594">
        <v>0</v>
      </c>
      <c r="D606" s="594">
        <v>0</v>
      </c>
      <c r="E606" s="595">
        <v>0</v>
      </c>
    </row>
    <row r="607" spans="1:5" x14ac:dyDescent="0.25">
      <c r="A607" s="540" t="s">
        <v>186</v>
      </c>
      <c r="B607" s="580">
        <v>0</v>
      </c>
      <c r="C607" s="580"/>
      <c r="D607" s="580"/>
      <c r="E607" s="581">
        <v>0</v>
      </c>
    </row>
    <row r="608" spans="1:5" x14ac:dyDescent="0.25">
      <c r="A608" s="540" t="s">
        <v>187</v>
      </c>
      <c r="B608" s="580">
        <v>0</v>
      </c>
      <c r="C608" s="580"/>
      <c r="D608" s="580"/>
      <c r="E608" s="581">
        <v>0</v>
      </c>
    </row>
    <row r="609" spans="1:5" x14ac:dyDescent="0.25">
      <c r="A609" s="540" t="s">
        <v>188</v>
      </c>
      <c r="B609" s="580">
        <v>0</v>
      </c>
      <c r="C609" s="580"/>
      <c r="D609" s="580"/>
      <c r="E609" s="581">
        <v>0</v>
      </c>
    </row>
    <row r="610" spans="1:5" x14ac:dyDescent="0.25">
      <c r="A610" s="540" t="s">
        <v>189</v>
      </c>
      <c r="B610" s="580">
        <v>0</v>
      </c>
      <c r="C610" s="580"/>
      <c r="D610" s="580"/>
      <c r="E610" s="581">
        <v>0</v>
      </c>
    </row>
    <row r="611" spans="1:5" x14ac:dyDescent="0.25">
      <c r="A611" s="539" t="s">
        <v>190</v>
      </c>
      <c r="B611" s="594">
        <v>0</v>
      </c>
      <c r="C611" s="594">
        <v>0</v>
      </c>
      <c r="D611" s="594">
        <v>0</v>
      </c>
      <c r="E611" s="595">
        <v>0</v>
      </c>
    </row>
    <row r="612" spans="1:5" x14ac:dyDescent="0.25">
      <c r="A612" s="540" t="s">
        <v>191</v>
      </c>
      <c r="B612" s="580">
        <v>0</v>
      </c>
      <c r="C612" s="580"/>
      <c r="D612" s="580"/>
      <c r="E612" s="581">
        <v>0</v>
      </c>
    </row>
    <row r="613" spans="1:5" x14ac:dyDescent="0.25">
      <c r="A613" s="540" t="s">
        <v>192</v>
      </c>
      <c r="B613" s="580">
        <v>0</v>
      </c>
      <c r="C613" s="580"/>
      <c r="D613" s="580"/>
      <c r="E613" s="581">
        <v>0</v>
      </c>
    </row>
    <row r="614" spans="1:5" x14ac:dyDescent="0.25">
      <c r="A614" s="540" t="s">
        <v>193</v>
      </c>
      <c r="B614" s="580">
        <v>0</v>
      </c>
      <c r="C614" s="580"/>
      <c r="D614" s="580"/>
      <c r="E614" s="581">
        <v>0</v>
      </c>
    </row>
    <row r="615" spans="1:5" x14ac:dyDescent="0.25">
      <c r="A615" s="539" t="s">
        <v>194</v>
      </c>
      <c r="B615" s="594">
        <v>0</v>
      </c>
      <c r="C615" s="594">
        <v>0</v>
      </c>
      <c r="D615" s="594">
        <v>0</v>
      </c>
      <c r="E615" s="595">
        <v>0</v>
      </c>
    </row>
    <row r="616" spans="1:5" x14ac:dyDescent="0.25">
      <c r="A616" s="538" t="s">
        <v>547</v>
      </c>
      <c r="B616" s="596">
        <v>185796</v>
      </c>
      <c r="C616" s="596">
        <v>168353</v>
      </c>
      <c r="D616" s="596">
        <v>167254</v>
      </c>
      <c r="E616" s="994">
        <v>-1099</v>
      </c>
    </row>
    <row r="617" spans="1:5" x14ac:dyDescent="0.25">
      <c r="A617" s="539"/>
      <c r="B617" s="582"/>
      <c r="C617" s="583"/>
      <c r="D617" s="583"/>
      <c r="E617" s="584"/>
    </row>
    <row r="618" spans="1:5" x14ac:dyDescent="0.25">
      <c r="A618" s="539" t="s">
        <v>632</v>
      </c>
      <c r="B618" s="585"/>
      <c r="C618" s="583"/>
      <c r="D618" s="583"/>
      <c r="E618" s="584"/>
    </row>
    <row r="619" spans="1:5" x14ac:dyDescent="0.25">
      <c r="A619" s="552"/>
      <c r="B619" s="586"/>
      <c r="C619" s="583"/>
      <c r="D619" s="583"/>
      <c r="E619" s="584"/>
    </row>
    <row r="620" spans="1:5" x14ac:dyDescent="0.25">
      <c r="A620" s="540" t="s">
        <v>546</v>
      </c>
      <c r="B620" s="592">
        <v>317261</v>
      </c>
      <c r="C620" s="592">
        <v>200000</v>
      </c>
      <c r="D620" s="592">
        <v>200000</v>
      </c>
      <c r="E620" s="593">
        <v>0</v>
      </c>
    </row>
    <row r="621" spans="1:5" x14ac:dyDescent="0.25">
      <c r="A621" s="540" t="s">
        <v>545</v>
      </c>
      <c r="B621" s="580"/>
      <c r="C621" s="580"/>
      <c r="D621" s="580"/>
      <c r="E621" s="581">
        <v>0</v>
      </c>
    </row>
    <row r="622" spans="1:5" x14ac:dyDescent="0.25">
      <c r="A622" s="540" t="s">
        <v>544</v>
      </c>
      <c r="B622" s="580">
        <v>69692</v>
      </c>
      <c r="C622" s="580">
        <v>0</v>
      </c>
      <c r="D622" s="580">
        <v>0</v>
      </c>
      <c r="E622" s="581">
        <v>0</v>
      </c>
    </row>
    <row r="623" spans="1:5" x14ac:dyDescent="0.25">
      <c r="A623" s="539" t="s">
        <v>181</v>
      </c>
      <c r="B623" s="594">
        <v>386953</v>
      </c>
      <c r="C623" s="594">
        <v>200000</v>
      </c>
      <c r="D623" s="594">
        <v>200000</v>
      </c>
      <c r="E623" s="993">
        <v>0</v>
      </c>
    </row>
    <row r="624" spans="1:5" x14ac:dyDescent="0.25">
      <c r="A624" s="540" t="s">
        <v>182</v>
      </c>
      <c r="B624" s="580">
        <v>0</v>
      </c>
      <c r="C624" s="580"/>
      <c r="D624" s="580"/>
      <c r="E624" s="581">
        <v>0</v>
      </c>
    </row>
    <row r="625" spans="1:5" x14ac:dyDescent="0.25">
      <c r="A625" s="540" t="s">
        <v>183</v>
      </c>
      <c r="B625" s="580">
        <v>0</v>
      </c>
      <c r="C625" s="580"/>
      <c r="D625" s="580"/>
      <c r="E625" s="581">
        <v>0</v>
      </c>
    </row>
    <row r="626" spans="1:5" x14ac:dyDescent="0.25">
      <c r="A626" s="540" t="s">
        <v>184</v>
      </c>
      <c r="B626" s="580">
        <v>0</v>
      </c>
      <c r="C626" s="580"/>
      <c r="D626" s="580"/>
      <c r="E626" s="581">
        <v>0</v>
      </c>
    </row>
    <row r="627" spans="1:5" x14ac:dyDescent="0.25">
      <c r="A627" s="539" t="s">
        <v>543</v>
      </c>
      <c r="B627" s="594">
        <v>0</v>
      </c>
      <c r="C627" s="594">
        <v>0</v>
      </c>
      <c r="D627" s="594">
        <v>0</v>
      </c>
      <c r="E627" s="595">
        <v>0</v>
      </c>
    </row>
    <row r="628" spans="1:5" x14ac:dyDescent="0.25">
      <c r="A628" s="540" t="s">
        <v>186</v>
      </c>
      <c r="B628" s="580">
        <v>0</v>
      </c>
      <c r="C628" s="580"/>
      <c r="D628" s="580"/>
      <c r="E628" s="581">
        <v>0</v>
      </c>
    </row>
    <row r="629" spans="1:5" x14ac:dyDescent="0.25">
      <c r="A629" s="540" t="s">
        <v>187</v>
      </c>
      <c r="B629" s="580">
        <v>0</v>
      </c>
      <c r="C629" s="580"/>
      <c r="D629" s="580"/>
      <c r="E629" s="581">
        <v>0</v>
      </c>
    </row>
    <row r="630" spans="1:5" x14ac:dyDescent="0.25">
      <c r="A630" s="540" t="s">
        <v>188</v>
      </c>
      <c r="B630" s="580">
        <v>0</v>
      </c>
      <c r="C630" s="580"/>
      <c r="D630" s="580"/>
      <c r="E630" s="581">
        <v>0</v>
      </c>
    </row>
    <row r="631" spans="1:5" x14ac:dyDescent="0.25">
      <c r="A631" s="540" t="s">
        <v>189</v>
      </c>
      <c r="B631" s="580">
        <v>0</v>
      </c>
      <c r="C631" s="580"/>
      <c r="D631" s="580"/>
      <c r="E631" s="581">
        <v>0</v>
      </c>
    </row>
    <row r="632" spans="1:5" x14ac:dyDescent="0.25">
      <c r="A632" s="539" t="s">
        <v>190</v>
      </c>
      <c r="B632" s="594">
        <v>0</v>
      </c>
      <c r="C632" s="594">
        <v>0</v>
      </c>
      <c r="D632" s="594">
        <v>0</v>
      </c>
      <c r="E632" s="595">
        <v>0</v>
      </c>
    </row>
    <row r="633" spans="1:5" x14ac:dyDescent="0.25">
      <c r="A633" s="540" t="s">
        <v>191</v>
      </c>
      <c r="B633" s="580">
        <v>0</v>
      </c>
      <c r="C633" s="580"/>
      <c r="D633" s="580"/>
      <c r="E633" s="581">
        <v>0</v>
      </c>
    </row>
    <row r="634" spans="1:5" x14ac:dyDescent="0.25">
      <c r="A634" s="540" t="s">
        <v>192</v>
      </c>
      <c r="B634" s="580">
        <v>0</v>
      </c>
      <c r="C634" s="580"/>
      <c r="D634" s="580"/>
      <c r="E634" s="581">
        <v>0</v>
      </c>
    </row>
    <row r="635" spans="1:5" x14ac:dyDescent="0.25">
      <c r="A635" s="540" t="s">
        <v>193</v>
      </c>
      <c r="B635" s="580">
        <v>0</v>
      </c>
      <c r="C635" s="580"/>
      <c r="D635" s="580"/>
      <c r="E635" s="581">
        <v>0</v>
      </c>
    </row>
    <row r="636" spans="1:5" x14ac:dyDescent="0.25">
      <c r="A636" s="539" t="s">
        <v>194</v>
      </c>
      <c r="B636" s="594">
        <v>0</v>
      </c>
      <c r="C636" s="594">
        <v>0</v>
      </c>
      <c r="D636" s="594">
        <v>0</v>
      </c>
      <c r="E636" s="595">
        <v>0</v>
      </c>
    </row>
    <row r="637" spans="1:5" x14ac:dyDescent="0.25">
      <c r="A637" s="538" t="s">
        <v>547</v>
      </c>
      <c r="B637" s="596">
        <v>386953</v>
      </c>
      <c r="C637" s="596">
        <v>200000</v>
      </c>
      <c r="D637" s="596">
        <v>200000</v>
      </c>
      <c r="E637" s="994">
        <v>0</v>
      </c>
    </row>
    <row r="638" spans="1:5" x14ac:dyDescent="0.25">
      <c r="A638" s="539"/>
      <c r="B638" s="582"/>
      <c r="C638" s="583"/>
      <c r="D638" s="583"/>
      <c r="E638" s="584"/>
    </row>
    <row r="639" spans="1:5" x14ac:dyDescent="0.25">
      <c r="A639" s="539" t="s">
        <v>633</v>
      </c>
      <c r="B639" s="585"/>
      <c r="C639" s="583"/>
      <c r="D639" s="583"/>
      <c r="E639" s="584"/>
    </row>
    <row r="640" spans="1:5" x14ac:dyDescent="0.25">
      <c r="A640" s="552"/>
      <c r="B640" s="586"/>
      <c r="C640" s="583"/>
      <c r="D640" s="583"/>
      <c r="E640" s="584"/>
    </row>
    <row r="641" spans="1:5" x14ac:dyDescent="0.25">
      <c r="A641" s="540" t="s">
        <v>546</v>
      </c>
      <c r="B641" s="1002">
        <v>-9979</v>
      </c>
      <c r="C641" s="592">
        <v>100000</v>
      </c>
      <c r="D641" s="592">
        <v>100000</v>
      </c>
      <c r="E641" s="593">
        <v>0</v>
      </c>
    </row>
    <row r="642" spans="1:5" x14ac:dyDescent="0.25">
      <c r="A642" s="540" t="s">
        <v>545</v>
      </c>
      <c r="B642" s="1002"/>
      <c r="C642" s="580"/>
      <c r="D642" s="580"/>
      <c r="E642" s="581">
        <v>0</v>
      </c>
    </row>
    <row r="643" spans="1:5" x14ac:dyDescent="0.25">
      <c r="A643" s="540" t="s">
        <v>544</v>
      </c>
      <c r="B643" s="1002">
        <v>-2024</v>
      </c>
      <c r="C643" s="580">
        <v>0</v>
      </c>
      <c r="D643" s="580">
        <v>0</v>
      </c>
      <c r="E643" s="581">
        <v>0</v>
      </c>
    </row>
    <row r="644" spans="1:5" x14ac:dyDescent="0.25">
      <c r="A644" s="539" t="s">
        <v>181</v>
      </c>
      <c r="B644" s="594">
        <v>-12003</v>
      </c>
      <c r="C644" s="594">
        <v>100000</v>
      </c>
      <c r="D644" s="594">
        <v>100000</v>
      </c>
      <c r="E644" s="993">
        <v>0</v>
      </c>
    </row>
    <row r="645" spans="1:5" x14ac:dyDescent="0.25">
      <c r="A645" s="540" t="s">
        <v>182</v>
      </c>
      <c r="B645" s="580">
        <v>0</v>
      </c>
      <c r="C645" s="580"/>
      <c r="D645" s="580"/>
      <c r="E645" s="581">
        <v>0</v>
      </c>
    </row>
    <row r="646" spans="1:5" x14ac:dyDescent="0.25">
      <c r="A646" s="540" t="s">
        <v>183</v>
      </c>
      <c r="B646" s="580">
        <v>0</v>
      </c>
      <c r="C646" s="580"/>
      <c r="D646" s="580"/>
      <c r="E646" s="581">
        <v>0</v>
      </c>
    </row>
    <row r="647" spans="1:5" x14ac:dyDescent="0.25">
      <c r="A647" s="540" t="s">
        <v>184</v>
      </c>
      <c r="B647" s="580">
        <v>0</v>
      </c>
      <c r="C647" s="580"/>
      <c r="D647" s="580"/>
      <c r="E647" s="581">
        <v>0</v>
      </c>
    </row>
    <row r="648" spans="1:5" x14ac:dyDescent="0.25">
      <c r="A648" s="539" t="s">
        <v>543</v>
      </c>
      <c r="B648" s="594">
        <v>0</v>
      </c>
      <c r="C648" s="594">
        <v>0</v>
      </c>
      <c r="D648" s="594">
        <v>0</v>
      </c>
      <c r="E648" s="595">
        <v>0</v>
      </c>
    </row>
    <row r="649" spans="1:5" x14ac:dyDescent="0.25">
      <c r="A649" s="540" t="s">
        <v>186</v>
      </c>
      <c r="B649" s="580">
        <v>0</v>
      </c>
      <c r="C649" s="580"/>
      <c r="D649" s="580"/>
      <c r="E649" s="581">
        <v>0</v>
      </c>
    </row>
    <row r="650" spans="1:5" x14ac:dyDescent="0.25">
      <c r="A650" s="540" t="s">
        <v>187</v>
      </c>
      <c r="B650" s="580">
        <v>0</v>
      </c>
      <c r="C650" s="580"/>
      <c r="D650" s="580"/>
      <c r="E650" s="581">
        <v>0</v>
      </c>
    </row>
    <row r="651" spans="1:5" x14ac:dyDescent="0.25">
      <c r="A651" s="540" t="s">
        <v>188</v>
      </c>
      <c r="B651" s="580">
        <v>0</v>
      </c>
      <c r="C651" s="580"/>
      <c r="D651" s="580"/>
      <c r="E651" s="581">
        <v>0</v>
      </c>
    </row>
    <row r="652" spans="1:5" x14ac:dyDescent="0.25">
      <c r="A652" s="540" t="s">
        <v>189</v>
      </c>
      <c r="B652" s="580">
        <v>0</v>
      </c>
      <c r="C652" s="580"/>
      <c r="D652" s="580"/>
      <c r="E652" s="581">
        <v>0</v>
      </c>
    </row>
    <row r="653" spans="1:5" x14ac:dyDescent="0.25">
      <c r="A653" s="539" t="s">
        <v>190</v>
      </c>
      <c r="B653" s="594">
        <v>0</v>
      </c>
      <c r="C653" s="594">
        <v>0</v>
      </c>
      <c r="D653" s="594">
        <v>0</v>
      </c>
      <c r="E653" s="595">
        <v>0</v>
      </c>
    </row>
    <row r="654" spans="1:5" x14ac:dyDescent="0.25">
      <c r="A654" s="540" t="s">
        <v>191</v>
      </c>
      <c r="B654" s="580">
        <v>0</v>
      </c>
      <c r="C654" s="580"/>
      <c r="D654" s="580"/>
      <c r="E654" s="581">
        <v>0</v>
      </c>
    </row>
    <row r="655" spans="1:5" x14ac:dyDescent="0.25">
      <c r="A655" s="540" t="s">
        <v>192</v>
      </c>
      <c r="B655" s="580">
        <v>0</v>
      </c>
      <c r="C655" s="580"/>
      <c r="D655" s="580"/>
      <c r="E655" s="581">
        <v>0</v>
      </c>
    </row>
    <row r="656" spans="1:5" x14ac:dyDescent="0.25">
      <c r="A656" s="540" t="s">
        <v>193</v>
      </c>
      <c r="B656" s="580">
        <v>0</v>
      </c>
      <c r="C656" s="580"/>
      <c r="D656" s="580"/>
      <c r="E656" s="581">
        <v>0</v>
      </c>
    </row>
    <row r="657" spans="1:6" x14ac:dyDescent="0.25">
      <c r="A657" s="539" t="s">
        <v>194</v>
      </c>
      <c r="B657" s="594">
        <v>0</v>
      </c>
      <c r="C657" s="594">
        <v>0</v>
      </c>
      <c r="D657" s="594">
        <v>0</v>
      </c>
      <c r="E657" s="595">
        <v>0</v>
      </c>
    </row>
    <row r="658" spans="1:6" x14ac:dyDescent="0.25">
      <c r="A658" s="538" t="s">
        <v>547</v>
      </c>
      <c r="B658" s="596">
        <v>-12003</v>
      </c>
      <c r="C658" s="596">
        <v>100000</v>
      </c>
      <c r="D658" s="596">
        <v>100000</v>
      </c>
      <c r="E658" s="994">
        <v>0</v>
      </c>
    </row>
    <row r="659" spans="1:6" x14ac:dyDescent="0.25">
      <c r="A659" s="549"/>
      <c r="B659" s="587"/>
      <c r="C659" s="583"/>
      <c r="D659" s="583"/>
      <c r="E659" s="584"/>
    </row>
    <row r="660" spans="1:6" x14ac:dyDescent="0.25">
      <c r="A660" s="548" t="s">
        <v>634</v>
      </c>
      <c r="B660" s="587"/>
      <c r="C660" s="583"/>
      <c r="D660" s="583"/>
      <c r="E660" s="584"/>
    </row>
    <row r="661" spans="1:6" x14ac:dyDescent="0.25">
      <c r="A661" s="544"/>
      <c r="B661" s="588"/>
      <c r="C661" s="589"/>
      <c r="D661" s="589"/>
      <c r="E661" s="590"/>
    </row>
    <row r="662" spans="1:6" x14ac:dyDescent="0.25">
      <c r="A662" s="540" t="s">
        <v>546</v>
      </c>
      <c r="B662" s="597">
        <v>3670807</v>
      </c>
      <c r="C662" s="597">
        <v>3599812</v>
      </c>
      <c r="D662" s="597">
        <v>3675113</v>
      </c>
      <c r="E662" s="593">
        <v>75301</v>
      </c>
    </row>
    <row r="663" spans="1:6" x14ac:dyDescent="0.25">
      <c r="A663" s="540" t="s">
        <v>545</v>
      </c>
      <c r="B663" s="591">
        <v>0</v>
      </c>
      <c r="C663" s="591">
        <v>0</v>
      </c>
      <c r="D663" s="591">
        <v>0</v>
      </c>
      <c r="E663" s="581">
        <v>0</v>
      </c>
      <c r="F663" s="1003"/>
    </row>
    <row r="664" spans="1:6" x14ac:dyDescent="0.25">
      <c r="A664" s="540" t="s">
        <v>544</v>
      </c>
      <c r="B664" s="591">
        <v>1139757</v>
      </c>
      <c r="C664" s="591">
        <v>1215034</v>
      </c>
      <c r="D664" s="591">
        <v>1251202</v>
      </c>
      <c r="E664" s="581">
        <v>36168</v>
      </c>
    </row>
    <row r="665" spans="1:6" x14ac:dyDescent="0.25">
      <c r="A665" s="539" t="s">
        <v>181</v>
      </c>
      <c r="B665" s="594">
        <v>4810564</v>
      </c>
      <c r="C665" s="594">
        <v>4814846</v>
      </c>
      <c r="D665" s="594">
        <v>4926315</v>
      </c>
      <c r="E665" s="993">
        <v>111469</v>
      </c>
    </row>
    <row r="666" spans="1:6" x14ac:dyDescent="0.25">
      <c r="A666" s="540" t="s">
        <v>182</v>
      </c>
      <c r="B666" s="591">
        <v>751</v>
      </c>
      <c r="C666" s="591">
        <v>3000</v>
      </c>
      <c r="D666" s="591">
        <v>3000</v>
      </c>
      <c r="E666" s="581">
        <v>0</v>
      </c>
      <c r="F666" s="1005"/>
    </row>
    <row r="667" spans="1:6" x14ac:dyDescent="0.25">
      <c r="A667" s="540" t="s">
        <v>183</v>
      </c>
      <c r="B667" s="591">
        <v>111434</v>
      </c>
      <c r="C667" s="591">
        <v>103000</v>
      </c>
      <c r="D667" s="591">
        <v>112729</v>
      </c>
      <c r="E667" s="581">
        <v>9729</v>
      </c>
    </row>
    <row r="668" spans="1:6" x14ac:dyDescent="0.25">
      <c r="A668" s="540" t="s">
        <v>184</v>
      </c>
      <c r="B668" s="591">
        <v>2762</v>
      </c>
      <c r="C668" s="591">
        <v>5000</v>
      </c>
      <c r="D668" s="591">
        <v>5000</v>
      </c>
      <c r="E668" s="581">
        <v>0</v>
      </c>
    </row>
    <row r="669" spans="1:6" x14ac:dyDescent="0.25">
      <c r="A669" s="539" t="s">
        <v>543</v>
      </c>
      <c r="B669" s="594">
        <v>114947</v>
      </c>
      <c r="C669" s="594">
        <v>111000</v>
      </c>
      <c r="D669" s="594">
        <v>120729</v>
      </c>
      <c r="E669" s="595">
        <v>9729</v>
      </c>
    </row>
    <row r="670" spans="1:6" x14ac:dyDescent="0.25">
      <c r="A670" s="540" t="s">
        <v>186</v>
      </c>
      <c r="B670" s="591">
        <v>0</v>
      </c>
      <c r="C670" s="591">
        <v>0</v>
      </c>
      <c r="D670" s="591">
        <v>0</v>
      </c>
      <c r="E670" s="581">
        <v>0</v>
      </c>
    </row>
    <row r="671" spans="1:6" x14ac:dyDescent="0.25">
      <c r="A671" s="540" t="s">
        <v>187</v>
      </c>
      <c r="B671" s="591">
        <v>0</v>
      </c>
      <c r="C671" s="591">
        <v>0</v>
      </c>
      <c r="D671" s="591">
        <v>0</v>
      </c>
      <c r="E671" s="581">
        <v>0</v>
      </c>
    </row>
    <row r="672" spans="1:6" x14ac:dyDescent="0.25">
      <c r="A672" s="540" t="s">
        <v>188</v>
      </c>
      <c r="B672" s="591">
        <v>0</v>
      </c>
      <c r="C672" s="591">
        <v>0</v>
      </c>
      <c r="D672" s="591">
        <v>0</v>
      </c>
      <c r="E672" s="581">
        <v>0</v>
      </c>
    </row>
    <row r="673" spans="1:5" x14ac:dyDescent="0.25">
      <c r="A673" s="540" t="s">
        <v>189</v>
      </c>
      <c r="B673" s="591">
        <v>0</v>
      </c>
      <c r="C673" s="591">
        <v>0</v>
      </c>
      <c r="D673" s="591">
        <v>0</v>
      </c>
      <c r="E673" s="581">
        <v>0</v>
      </c>
    </row>
    <row r="674" spans="1:5" x14ac:dyDescent="0.25">
      <c r="A674" s="539" t="s">
        <v>190</v>
      </c>
      <c r="B674" s="594">
        <v>0</v>
      </c>
      <c r="C674" s="594">
        <v>0</v>
      </c>
      <c r="D674" s="594">
        <v>0</v>
      </c>
      <c r="E674" s="595">
        <v>0</v>
      </c>
    </row>
    <row r="675" spans="1:5" x14ac:dyDescent="0.25">
      <c r="A675" s="540" t="s">
        <v>191</v>
      </c>
      <c r="B675" s="591">
        <v>0</v>
      </c>
      <c r="C675" s="591">
        <v>0</v>
      </c>
      <c r="D675" s="591">
        <v>0</v>
      </c>
      <c r="E675" s="581">
        <v>0</v>
      </c>
    </row>
    <row r="676" spans="1:5" x14ac:dyDescent="0.25">
      <c r="A676" s="540" t="s">
        <v>192</v>
      </c>
      <c r="B676" s="591">
        <v>0</v>
      </c>
      <c r="C676" s="591">
        <v>0</v>
      </c>
      <c r="D676" s="591">
        <v>0</v>
      </c>
      <c r="E676" s="581">
        <v>0</v>
      </c>
    </row>
    <row r="677" spans="1:5" x14ac:dyDescent="0.25">
      <c r="A677" s="540" t="s">
        <v>193</v>
      </c>
      <c r="B677" s="591">
        <v>0</v>
      </c>
      <c r="C677" s="591">
        <v>0</v>
      </c>
      <c r="D677" s="591">
        <v>0</v>
      </c>
      <c r="E677" s="581">
        <v>0</v>
      </c>
    </row>
    <row r="678" spans="1:5" x14ac:dyDescent="0.25">
      <c r="A678" s="539" t="s">
        <v>194</v>
      </c>
      <c r="B678" s="594">
        <v>0</v>
      </c>
      <c r="C678" s="594">
        <v>0</v>
      </c>
      <c r="D678" s="594">
        <v>0</v>
      </c>
      <c r="E678" s="595">
        <v>0</v>
      </c>
    </row>
    <row r="679" spans="1:5" x14ac:dyDescent="0.25">
      <c r="A679" s="538" t="s">
        <v>271</v>
      </c>
      <c r="B679" s="596">
        <v>4925511</v>
      </c>
      <c r="C679" s="596">
        <v>4925846</v>
      </c>
      <c r="D679" s="596">
        <v>5047044</v>
      </c>
      <c r="E679" s="994">
        <v>121198</v>
      </c>
    </row>
  </sheetData>
  <mergeCells count="1">
    <mergeCell ref="A177:D177"/>
  </mergeCells>
  <printOptions horizontalCentered="1"/>
  <pageMargins left="0.25" right="0.25" top="0.5" bottom="0.5" header="0" footer="0"/>
  <pageSetup scale="95" firstPageNumber="11" orientation="portrait" useFirstPageNumber="1" r:id="rId1"/>
  <headerFooter alignWithMargins="0">
    <oddFooter xml:space="preserve">&amp;CPage &amp;P </oddFooter>
  </headerFooter>
  <rowBreaks count="15" manualBreakCount="15">
    <brk id="49" max="4" man="1"/>
    <brk id="91" max="4" man="1"/>
    <brk id="133" max="4" man="1"/>
    <brk id="175" max="4" man="1"/>
    <brk id="217" max="4" man="1"/>
    <brk id="259" max="4" man="1"/>
    <brk id="301" max="4" man="1"/>
    <brk id="343" max="4" man="1"/>
    <brk id="385" max="4" man="1"/>
    <brk id="427" max="4" man="1"/>
    <brk id="469" max="4" man="1"/>
    <brk id="511" max="4" man="1"/>
    <brk id="553" max="4" man="1"/>
    <brk id="595" max="4" man="1"/>
    <brk id="637" max="4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69981-07DE-4149-B813-2B2009BA559C}">
  <dimension ref="A1:G70"/>
  <sheetViews>
    <sheetView showOutlineSymbols="0" zoomScaleNormal="100" zoomScaleSheetLayoutView="100" workbookViewId="0"/>
  </sheetViews>
  <sheetFormatPr defaultColWidth="27.6640625" defaultRowHeight="13.8" x14ac:dyDescent="0.25"/>
  <cols>
    <col min="1" max="1" width="45.77734375" style="395" customWidth="1"/>
    <col min="2" max="2" width="13.6640625" style="395" bestFit="1" customWidth="1"/>
    <col min="3" max="3" width="16.88671875" style="395" customWidth="1"/>
    <col min="4" max="4" width="15.109375" style="395" bestFit="1" customWidth="1"/>
    <col min="5" max="5" width="13.21875" style="395" bestFit="1" customWidth="1"/>
    <col min="6" max="16384" width="27.6640625" style="395"/>
  </cols>
  <sheetData>
    <row r="1" spans="1:7" x14ac:dyDescent="0.25">
      <c r="A1" s="570" t="s">
        <v>131</v>
      </c>
      <c r="B1" s="407"/>
      <c r="C1" s="407"/>
      <c r="D1" s="407"/>
    </row>
    <row r="2" spans="1:7" x14ac:dyDescent="0.25">
      <c r="A2" s="570" t="s">
        <v>551</v>
      </c>
      <c r="B2" s="610" t="s">
        <v>79</v>
      </c>
      <c r="C2" s="569" t="s">
        <v>592</v>
      </c>
      <c r="D2" s="569"/>
      <c r="E2" s="569"/>
    </row>
    <row r="3" spans="1:7" ht="14.4" thickBot="1" x14ac:dyDescent="0.3">
      <c r="A3" s="568" t="s">
        <v>550</v>
      </c>
      <c r="B3" s="567"/>
      <c r="C3" s="567"/>
      <c r="D3" s="567"/>
      <c r="E3" s="567"/>
      <c r="F3" s="407"/>
      <c r="G3" s="407"/>
    </row>
    <row r="4" spans="1:7" ht="14.4" thickTop="1" x14ac:dyDescent="0.25">
      <c r="A4" s="566" t="s">
        <v>549</v>
      </c>
      <c r="B4" s="565" t="s">
        <v>548</v>
      </c>
      <c r="C4" s="565" t="s">
        <v>203</v>
      </c>
      <c r="D4" s="565" t="s">
        <v>203</v>
      </c>
      <c r="E4" s="394" t="s">
        <v>954</v>
      </c>
    </row>
    <row r="5" spans="1:7" x14ac:dyDescent="0.25">
      <c r="A5" s="563" t="s">
        <v>117</v>
      </c>
      <c r="B5" s="502" t="s">
        <v>525</v>
      </c>
      <c r="C5" s="502" t="s">
        <v>525</v>
      </c>
      <c r="D5" s="502" t="s">
        <v>952</v>
      </c>
      <c r="E5" s="562" t="s">
        <v>525</v>
      </c>
    </row>
    <row r="6" spans="1:7" x14ac:dyDescent="0.25">
      <c r="A6" s="539" t="s">
        <v>553</v>
      </c>
      <c r="B6" s="557"/>
      <c r="C6" s="406"/>
      <c r="D6" s="406"/>
      <c r="E6" s="555"/>
    </row>
    <row r="7" spans="1:7" x14ac:dyDescent="0.25">
      <c r="A7" s="561" t="s">
        <v>117</v>
      </c>
      <c r="B7" s="560"/>
      <c r="C7" s="560"/>
      <c r="D7" s="560"/>
      <c r="E7" s="559"/>
    </row>
    <row r="8" spans="1:7" x14ac:dyDescent="0.25">
      <c r="A8" s="540"/>
      <c r="B8" s="558"/>
      <c r="C8" s="406"/>
      <c r="D8" s="406"/>
      <c r="E8" s="555"/>
    </row>
    <row r="9" spans="1:7" x14ac:dyDescent="0.25">
      <c r="A9" s="539" t="s">
        <v>554</v>
      </c>
      <c r="B9" s="557"/>
      <c r="C9" s="406"/>
      <c r="D9" s="406"/>
      <c r="E9" s="555"/>
    </row>
    <row r="10" spans="1:7" x14ac:dyDescent="0.25">
      <c r="A10" s="552"/>
      <c r="B10" s="556"/>
      <c r="C10" s="406"/>
      <c r="D10" s="406"/>
      <c r="E10" s="555"/>
    </row>
    <row r="11" spans="1:7" x14ac:dyDescent="0.25">
      <c r="A11" s="540" t="s">
        <v>546</v>
      </c>
      <c r="B11" s="592">
        <v>143529</v>
      </c>
      <c r="C11" s="892">
        <v>223768</v>
      </c>
      <c r="D11" s="892">
        <v>191014</v>
      </c>
      <c r="E11" s="990">
        <v>-32754</v>
      </c>
    </row>
    <row r="12" spans="1:7" x14ac:dyDescent="0.25">
      <c r="A12" s="540" t="s">
        <v>545</v>
      </c>
      <c r="B12" s="580"/>
      <c r="C12" s="550"/>
      <c r="D12" s="550"/>
      <c r="E12" s="991">
        <v>0</v>
      </c>
    </row>
    <row r="13" spans="1:7" x14ac:dyDescent="0.25">
      <c r="A13" s="540" t="s">
        <v>544</v>
      </c>
      <c r="B13" s="580">
        <v>45309</v>
      </c>
      <c r="C13" s="550">
        <v>74262</v>
      </c>
      <c r="D13" s="550">
        <v>62810</v>
      </c>
      <c r="E13" s="991">
        <v>-11452</v>
      </c>
    </row>
    <row r="14" spans="1:7" x14ac:dyDescent="0.25">
      <c r="A14" s="539" t="s">
        <v>181</v>
      </c>
      <c r="B14" s="594">
        <v>188838</v>
      </c>
      <c r="C14" s="594">
        <v>298030</v>
      </c>
      <c r="D14" s="594">
        <v>253824</v>
      </c>
      <c r="E14" s="992">
        <v>-44206</v>
      </c>
    </row>
    <row r="15" spans="1:7" x14ac:dyDescent="0.25">
      <c r="A15" s="540" t="s">
        <v>182</v>
      </c>
      <c r="B15" s="580">
        <v>36</v>
      </c>
      <c r="C15" s="550"/>
      <c r="D15" s="550"/>
      <c r="E15" s="991">
        <v>0</v>
      </c>
    </row>
    <row r="16" spans="1:7" x14ac:dyDescent="0.25">
      <c r="A16" s="540" t="s">
        <v>183</v>
      </c>
      <c r="B16" s="580">
        <v>17009</v>
      </c>
      <c r="C16" s="550">
        <v>20000</v>
      </c>
      <c r="D16" s="550">
        <v>20000</v>
      </c>
      <c r="E16" s="991">
        <v>0</v>
      </c>
    </row>
    <row r="17" spans="1:5" x14ac:dyDescent="0.25">
      <c r="A17" s="540" t="s">
        <v>184</v>
      </c>
      <c r="B17" s="580">
        <v>2539</v>
      </c>
      <c r="C17" s="550">
        <v>1000</v>
      </c>
      <c r="D17" s="550">
        <v>1000</v>
      </c>
      <c r="E17" s="991">
        <v>0</v>
      </c>
    </row>
    <row r="18" spans="1:5" x14ac:dyDescent="0.25">
      <c r="A18" s="539" t="s">
        <v>543</v>
      </c>
      <c r="B18" s="594">
        <v>19584</v>
      </c>
      <c r="C18" s="594">
        <v>21000</v>
      </c>
      <c r="D18" s="594">
        <v>21000</v>
      </c>
      <c r="E18" s="992">
        <v>0</v>
      </c>
    </row>
    <row r="19" spans="1:5" x14ac:dyDescent="0.25">
      <c r="A19" s="540" t="s">
        <v>186</v>
      </c>
      <c r="B19" s="580">
        <v>0</v>
      </c>
      <c r="C19" s="550"/>
      <c r="D19" s="550"/>
      <c r="E19" s="991">
        <v>0</v>
      </c>
    </row>
    <row r="20" spans="1:5" x14ac:dyDescent="0.25">
      <c r="A20" s="540" t="s">
        <v>187</v>
      </c>
      <c r="B20" s="580">
        <v>0</v>
      </c>
      <c r="C20" s="550"/>
      <c r="D20" s="550"/>
      <c r="E20" s="991">
        <v>0</v>
      </c>
    </row>
    <row r="21" spans="1:5" x14ac:dyDescent="0.25">
      <c r="A21" s="540" t="s">
        <v>188</v>
      </c>
      <c r="B21" s="580">
        <v>0</v>
      </c>
      <c r="C21" s="550"/>
      <c r="D21" s="550"/>
      <c r="E21" s="991">
        <v>0</v>
      </c>
    </row>
    <row r="22" spans="1:5" x14ac:dyDescent="0.25">
      <c r="A22" s="540" t="s">
        <v>189</v>
      </c>
      <c r="B22" s="580">
        <v>0</v>
      </c>
      <c r="C22" s="550"/>
      <c r="D22" s="550"/>
      <c r="E22" s="991">
        <v>0</v>
      </c>
    </row>
    <row r="23" spans="1:5" x14ac:dyDescent="0.25">
      <c r="A23" s="539" t="s">
        <v>190</v>
      </c>
      <c r="B23" s="594">
        <v>0</v>
      </c>
      <c r="C23" s="594">
        <v>0</v>
      </c>
      <c r="D23" s="594">
        <v>0</v>
      </c>
      <c r="E23" s="992">
        <v>0</v>
      </c>
    </row>
    <row r="24" spans="1:5" x14ac:dyDescent="0.25">
      <c r="A24" s="540" t="s">
        <v>191</v>
      </c>
      <c r="B24" s="580"/>
      <c r="C24" s="550"/>
      <c r="D24" s="550"/>
      <c r="E24" s="991">
        <v>0</v>
      </c>
    </row>
    <row r="25" spans="1:5" x14ac:dyDescent="0.25">
      <c r="A25" s="540" t="s">
        <v>192</v>
      </c>
      <c r="B25" s="580"/>
      <c r="C25" s="550"/>
      <c r="D25" s="550"/>
      <c r="E25" s="991">
        <v>0</v>
      </c>
    </row>
    <row r="26" spans="1:5" x14ac:dyDescent="0.25">
      <c r="A26" s="540" t="s">
        <v>193</v>
      </c>
      <c r="B26" s="580"/>
      <c r="C26" s="550"/>
      <c r="D26" s="550"/>
      <c r="E26" s="991">
        <v>0</v>
      </c>
    </row>
    <row r="27" spans="1:5" x14ac:dyDescent="0.25">
      <c r="A27" s="539" t="s">
        <v>194</v>
      </c>
      <c r="B27" s="594">
        <v>0</v>
      </c>
      <c r="C27" s="594">
        <v>0</v>
      </c>
      <c r="D27" s="594">
        <v>0</v>
      </c>
      <c r="E27" s="993">
        <v>0</v>
      </c>
    </row>
    <row r="28" spans="1:5" x14ac:dyDescent="0.25">
      <c r="A28" s="538" t="s">
        <v>547</v>
      </c>
      <c r="B28" s="596">
        <v>208422</v>
      </c>
      <c r="C28" s="596">
        <v>319030</v>
      </c>
      <c r="D28" s="596">
        <v>274824</v>
      </c>
      <c r="E28" s="994">
        <v>-44206</v>
      </c>
    </row>
    <row r="29" spans="1:5" x14ac:dyDescent="0.25">
      <c r="A29" s="539"/>
      <c r="B29" s="554"/>
      <c r="C29" s="546"/>
      <c r="D29" s="546"/>
      <c r="E29" s="545"/>
    </row>
    <row r="30" spans="1:5" x14ac:dyDescent="0.25">
      <c r="A30" s="539" t="s">
        <v>604</v>
      </c>
      <c r="B30" s="553"/>
      <c r="C30" s="546"/>
      <c r="D30" s="546"/>
      <c r="E30" s="545"/>
    </row>
    <row r="31" spans="1:5" x14ac:dyDescent="0.25">
      <c r="A31" s="552"/>
      <c r="B31" s="551"/>
      <c r="C31" s="546"/>
      <c r="D31" s="546"/>
      <c r="E31" s="545"/>
    </row>
    <row r="32" spans="1:5" x14ac:dyDescent="0.25">
      <c r="A32" s="540" t="s">
        <v>546</v>
      </c>
      <c r="B32" s="592">
        <v>0</v>
      </c>
      <c r="C32" s="599">
        <v>0</v>
      </c>
      <c r="D32" s="599">
        <v>0</v>
      </c>
      <c r="E32" s="990">
        <v>0</v>
      </c>
    </row>
    <row r="33" spans="1:5" x14ac:dyDescent="0.25">
      <c r="A33" s="540" t="s">
        <v>545</v>
      </c>
      <c r="B33" s="580">
        <v>0</v>
      </c>
      <c r="C33" s="550"/>
      <c r="D33" s="550"/>
      <c r="E33" s="991">
        <v>0</v>
      </c>
    </row>
    <row r="34" spans="1:5" x14ac:dyDescent="0.25">
      <c r="A34" s="540" t="s">
        <v>544</v>
      </c>
      <c r="B34" s="580">
        <v>0</v>
      </c>
      <c r="C34" s="550"/>
      <c r="D34" s="550"/>
      <c r="E34" s="991">
        <v>0</v>
      </c>
    </row>
    <row r="35" spans="1:5" x14ac:dyDescent="0.25">
      <c r="A35" s="539" t="s">
        <v>181</v>
      </c>
      <c r="B35" s="594">
        <v>0</v>
      </c>
      <c r="C35" s="594">
        <v>0</v>
      </c>
      <c r="D35" s="594">
        <v>0</v>
      </c>
      <c r="E35" s="992">
        <v>0</v>
      </c>
    </row>
    <row r="36" spans="1:5" x14ac:dyDescent="0.25">
      <c r="A36" s="540" t="s">
        <v>182</v>
      </c>
      <c r="B36" s="580">
        <v>505</v>
      </c>
      <c r="C36" s="550">
        <v>250</v>
      </c>
      <c r="D36" s="550">
        <v>250</v>
      </c>
      <c r="E36" s="991">
        <v>0</v>
      </c>
    </row>
    <row r="37" spans="1:5" x14ac:dyDescent="0.25">
      <c r="A37" s="540" t="s">
        <v>183</v>
      </c>
      <c r="B37" s="580">
        <v>196</v>
      </c>
      <c r="C37" s="550"/>
      <c r="D37" s="550"/>
      <c r="E37" s="991">
        <v>0</v>
      </c>
    </row>
    <row r="38" spans="1:5" x14ac:dyDescent="0.25">
      <c r="A38" s="540" t="s">
        <v>184</v>
      </c>
      <c r="B38" s="580">
        <v>141</v>
      </c>
      <c r="C38" s="550">
        <v>250</v>
      </c>
      <c r="D38" s="550">
        <v>250</v>
      </c>
      <c r="E38" s="991">
        <v>0</v>
      </c>
    </row>
    <row r="39" spans="1:5" x14ac:dyDescent="0.25">
      <c r="A39" s="539" t="s">
        <v>543</v>
      </c>
      <c r="B39" s="594">
        <v>842</v>
      </c>
      <c r="C39" s="594">
        <v>500</v>
      </c>
      <c r="D39" s="594">
        <v>500</v>
      </c>
      <c r="E39" s="992">
        <v>0</v>
      </c>
    </row>
    <row r="40" spans="1:5" x14ac:dyDescent="0.25">
      <c r="A40" s="540" t="s">
        <v>186</v>
      </c>
      <c r="B40" s="580">
        <v>0</v>
      </c>
      <c r="C40" s="550"/>
      <c r="D40" s="550"/>
      <c r="E40" s="991">
        <v>0</v>
      </c>
    </row>
    <row r="41" spans="1:5" x14ac:dyDescent="0.25">
      <c r="A41" s="540" t="s">
        <v>187</v>
      </c>
      <c r="B41" s="580">
        <v>0</v>
      </c>
      <c r="C41" s="550"/>
      <c r="D41" s="550"/>
      <c r="E41" s="991">
        <v>0</v>
      </c>
    </row>
    <row r="42" spans="1:5" x14ac:dyDescent="0.25">
      <c r="A42" s="540" t="s">
        <v>188</v>
      </c>
      <c r="B42" s="580">
        <v>0</v>
      </c>
      <c r="C42" s="550"/>
      <c r="D42" s="550"/>
      <c r="E42" s="991">
        <v>0</v>
      </c>
    </row>
    <row r="43" spans="1:5" x14ac:dyDescent="0.25">
      <c r="A43" s="540" t="s">
        <v>189</v>
      </c>
      <c r="B43" s="580">
        <v>0</v>
      </c>
      <c r="C43" s="550"/>
      <c r="D43" s="550"/>
      <c r="E43" s="991">
        <v>0</v>
      </c>
    </row>
    <row r="44" spans="1:5" x14ac:dyDescent="0.25">
      <c r="A44" s="539" t="s">
        <v>190</v>
      </c>
      <c r="B44" s="594">
        <v>0</v>
      </c>
      <c r="C44" s="594">
        <v>0</v>
      </c>
      <c r="D44" s="594">
        <v>0</v>
      </c>
      <c r="E44" s="992">
        <v>0</v>
      </c>
    </row>
    <row r="45" spans="1:5" x14ac:dyDescent="0.25">
      <c r="A45" s="540" t="s">
        <v>191</v>
      </c>
      <c r="B45" s="580"/>
      <c r="C45" s="550"/>
      <c r="D45" s="550"/>
      <c r="E45" s="991">
        <v>0</v>
      </c>
    </row>
    <row r="46" spans="1:5" x14ac:dyDescent="0.25">
      <c r="A46" s="540" t="s">
        <v>192</v>
      </c>
      <c r="B46" s="580"/>
      <c r="C46" s="550"/>
      <c r="D46" s="550"/>
      <c r="E46" s="991">
        <v>0</v>
      </c>
    </row>
    <row r="47" spans="1:5" x14ac:dyDescent="0.25">
      <c r="A47" s="540" t="s">
        <v>193</v>
      </c>
      <c r="B47" s="580"/>
      <c r="C47" s="550"/>
      <c r="D47" s="550"/>
      <c r="E47" s="991">
        <v>0</v>
      </c>
    </row>
    <row r="48" spans="1:5" x14ac:dyDescent="0.25">
      <c r="A48" s="539" t="s">
        <v>194</v>
      </c>
      <c r="B48" s="594">
        <v>0</v>
      </c>
      <c r="C48" s="594">
        <v>0</v>
      </c>
      <c r="D48" s="594">
        <v>0</v>
      </c>
      <c r="E48" s="993">
        <v>0</v>
      </c>
    </row>
    <row r="49" spans="1:5" x14ac:dyDescent="0.25">
      <c r="A49" s="538" t="s">
        <v>547</v>
      </c>
      <c r="B49" s="596">
        <v>842</v>
      </c>
      <c r="C49" s="596">
        <v>500</v>
      </c>
      <c r="D49" s="596">
        <v>500</v>
      </c>
      <c r="E49" s="994">
        <v>0</v>
      </c>
    </row>
    <row r="50" spans="1:5" x14ac:dyDescent="0.25">
      <c r="A50" s="549"/>
      <c r="B50" s="547"/>
      <c r="C50" s="546"/>
      <c r="D50" s="546"/>
      <c r="E50" s="545"/>
    </row>
    <row r="51" spans="1:5" x14ac:dyDescent="0.25">
      <c r="A51" s="548" t="s">
        <v>555</v>
      </c>
      <c r="B51" s="547"/>
      <c r="C51" s="546"/>
      <c r="D51" s="546"/>
      <c r="E51" s="545"/>
    </row>
    <row r="52" spans="1:5" x14ac:dyDescent="0.25">
      <c r="A52" s="544"/>
      <c r="B52" s="543"/>
      <c r="C52" s="542"/>
      <c r="D52" s="542"/>
      <c r="E52" s="541"/>
    </row>
    <row r="53" spans="1:5" x14ac:dyDescent="0.25">
      <c r="A53" s="540" t="s">
        <v>546</v>
      </c>
      <c r="B53" s="892">
        <v>143529</v>
      </c>
      <c r="C53" s="892">
        <v>223768</v>
      </c>
      <c r="D53" s="892">
        <v>191014</v>
      </c>
      <c r="E53" s="990">
        <v>-32754</v>
      </c>
    </row>
    <row r="54" spans="1:5" x14ac:dyDescent="0.25">
      <c r="A54" s="540" t="s">
        <v>545</v>
      </c>
      <c r="B54" s="896">
        <v>0</v>
      </c>
      <c r="C54" s="896">
        <v>0</v>
      </c>
      <c r="D54" s="896">
        <v>0</v>
      </c>
      <c r="E54" s="991">
        <v>0</v>
      </c>
    </row>
    <row r="55" spans="1:5" x14ac:dyDescent="0.25">
      <c r="A55" s="540" t="s">
        <v>544</v>
      </c>
      <c r="B55" s="896">
        <v>45309</v>
      </c>
      <c r="C55" s="896">
        <v>74262</v>
      </c>
      <c r="D55" s="896">
        <v>62810</v>
      </c>
      <c r="E55" s="991">
        <v>-11452</v>
      </c>
    </row>
    <row r="56" spans="1:5" x14ac:dyDescent="0.25">
      <c r="A56" s="539" t="s">
        <v>181</v>
      </c>
      <c r="B56" s="594">
        <v>188838</v>
      </c>
      <c r="C56" s="594">
        <v>298030</v>
      </c>
      <c r="D56" s="594">
        <v>253824</v>
      </c>
      <c r="E56" s="992">
        <v>-44206</v>
      </c>
    </row>
    <row r="57" spans="1:5" x14ac:dyDescent="0.25">
      <c r="A57" s="540" t="s">
        <v>182</v>
      </c>
      <c r="B57" s="896">
        <v>541</v>
      </c>
      <c r="C57" s="896">
        <v>250</v>
      </c>
      <c r="D57" s="896">
        <v>250</v>
      </c>
      <c r="E57" s="991">
        <v>0</v>
      </c>
    </row>
    <row r="58" spans="1:5" x14ac:dyDescent="0.25">
      <c r="A58" s="540" t="s">
        <v>183</v>
      </c>
      <c r="B58" s="896">
        <v>17205</v>
      </c>
      <c r="C58" s="896">
        <v>20000</v>
      </c>
      <c r="D58" s="896">
        <v>20000</v>
      </c>
      <c r="E58" s="991">
        <v>0</v>
      </c>
    </row>
    <row r="59" spans="1:5" x14ac:dyDescent="0.25">
      <c r="A59" s="540" t="s">
        <v>184</v>
      </c>
      <c r="B59" s="896">
        <v>2680</v>
      </c>
      <c r="C59" s="896">
        <v>1250</v>
      </c>
      <c r="D59" s="896">
        <v>1250</v>
      </c>
      <c r="E59" s="991">
        <v>0</v>
      </c>
    </row>
    <row r="60" spans="1:5" x14ac:dyDescent="0.25">
      <c r="A60" s="539" t="s">
        <v>543</v>
      </c>
      <c r="B60" s="594">
        <v>20426</v>
      </c>
      <c r="C60" s="594">
        <v>21500</v>
      </c>
      <c r="D60" s="594">
        <v>21500</v>
      </c>
      <c r="E60" s="992">
        <v>0</v>
      </c>
    </row>
    <row r="61" spans="1:5" x14ac:dyDescent="0.25">
      <c r="A61" s="540" t="s">
        <v>186</v>
      </c>
      <c r="B61" s="896">
        <v>0</v>
      </c>
      <c r="C61" s="896">
        <v>0</v>
      </c>
      <c r="D61" s="896">
        <v>0</v>
      </c>
      <c r="E61" s="991">
        <v>0</v>
      </c>
    </row>
    <row r="62" spans="1:5" x14ac:dyDescent="0.25">
      <c r="A62" s="540" t="s">
        <v>187</v>
      </c>
      <c r="B62" s="896">
        <v>0</v>
      </c>
      <c r="C62" s="896">
        <v>0</v>
      </c>
      <c r="D62" s="896">
        <v>0</v>
      </c>
      <c r="E62" s="991">
        <v>0</v>
      </c>
    </row>
    <row r="63" spans="1:5" x14ac:dyDescent="0.25">
      <c r="A63" s="540" t="s">
        <v>188</v>
      </c>
      <c r="B63" s="896">
        <v>0</v>
      </c>
      <c r="C63" s="896">
        <v>0</v>
      </c>
      <c r="D63" s="896">
        <v>0</v>
      </c>
      <c r="E63" s="991">
        <v>0</v>
      </c>
    </row>
    <row r="64" spans="1:5" x14ac:dyDescent="0.25">
      <c r="A64" s="540" t="s">
        <v>189</v>
      </c>
      <c r="B64" s="896">
        <v>0</v>
      </c>
      <c r="C64" s="896">
        <v>0</v>
      </c>
      <c r="D64" s="896">
        <v>0</v>
      </c>
      <c r="E64" s="991">
        <v>0</v>
      </c>
    </row>
    <row r="65" spans="1:5" x14ac:dyDescent="0.25">
      <c r="A65" s="539" t="s">
        <v>190</v>
      </c>
      <c r="B65" s="594">
        <v>0</v>
      </c>
      <c r="C65" s="594">
        <v>0</v>
      </c>
      <c r="D65" s="594">
        <v>0</v>
      </c>
      <c r="E65" s="992">
        <v>0</v>
      </c>
    </row>
    <row r="66" spans="1:5" x14ac:dyDescent="0.25">
      <c r="A66" s="540" t="s">
        <v>191</v>
      </c>
      <c r="B66" s="896">
        <v>0</v>
      </c>
      <c r="C66" s="896">
        <v>0</v>
      </c>
      <c r="D66" s="896">
        <v>0</v>
      </c>
      <c r="E66" s="991">
        <v>0</v>
      </c>
    </row>
    <row r="67" spans="1:5" x14ac:dyDescent="0.25">
      <c r="A67" s="540" t="s">
        <v>192</v>
      </c>
      <c r="B67" s="896">
        <v>0</v>
      </c>
      <c r="C67" s="896">
        <v>0</v>
      </c>
      <c r="D67" s="896">
        <v>0</v>
      </c>
      <c r="E67" s="991">
        <v>0</v>
      </c>
    </row>
    <row r="68" spans="1:5" x14ac:dyDescent="0.25">
      <c r="A68" s="540" t="s">
        <v>193</v>
      </c>
      <c r="B68" s="896">
        <v>0</v>
      </c>
      <c r="C68" s="896">
        <v>0</v>
      </c>
      <c r="D68" s="896">
        <v>0</v>
      </c>
      <c r="E68" s="991">
        <v>0</v>
      </c>
    </row>
    <row r="69" spans="1:5" x14ac:dyDescent="0.25">
      <c r="A69" s="539" t="s">
        <v>194</v>
      </c>
      <c r="B69" s="594">
        <v>0</v>
      </c>
      <c r="C69" s="594">
        <v>0</v>
      </c>
      <c r="D69" s="594">
        <v>0</v>
      </c>
      <c r="E69" s="993">
        <v>0</v>
      </c>
    </row>
    <row r="70" spans="1:5" x14ac:dyDescent="0.25">
      <c r="A70" s="538" t="s">
        <v>271</v>
      </c>
      <c r="B70" s="596">
        <v>209264</v>
      </c>
      <c r="C70" s="596">
        <v>319530</v>
      </c>
      <c r="D70" s="596">
        <v>275324</v>
      </c>
      <c r="E70" s="994">
        <v>-44206</v>
      </c>
    </row>
  </sheetData>
  <printOptions horizontalCentered="1"/>
  <pageMargins left="0.25" right="0.25" top="0.5" bottom="0.5" header="0" footer="0"/>
  <pageSetup scale="95" firstPageNumber="27" orientation="portrait" useFirstPageNumber="1" r:id="rId1"/>
  <headerFooter alignWithMargins="0">
    <oddFooter xml:space="preserve">&amp;CPage &amp;P
</oddFooter>
  </headerFooter>
  <rowBreaks count="1" manualBreakCount="1">
    <brk id="49" max="4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B0F47-85E3-410E-AB40-8BDB7E9C89AD}">
  <dimension ref="A1:G238"/>
  <sheetViews>
    <sheetView showOutlineSymbols="0" zoomScaleNormal="100" zoomScaleSheetLayoutView="100" workbookViewId="0"/>
  </sheetViews>
  <sheetFormatPr defaultColWidth="27.6640625" defaultRowHeight="13.8" x14ac:dyDescent="0.25"/>
  <cols>
    <col min="1" max="1" width="45.77734375" style="395" customWidth="1"/>
    <col min="2" max="2" width="13.77734375" style="395" bestFit="1" customWidth="1"/>
    <col min="3" max="3" width="16.88671875" style="395" customWidth="1"/>
    <col min="4" max="4" width="15.21875" style="395" bestFit="1" customWidth="1"/>
    <col min="5" max="5" width="14.21875" style="395" bestFit="1" customWidth="1"/>
    <col min="6" max="16384" width="27.6640625" style="395"/>
  </cols>
  <sheetData>
    <row r="1" spans="1:7" x14ac:dyDescent="0.25">
      <c r="A1" s="570" t="s">
        <v>131</v>
      </c>
      <c r="B1" s="407"/>
      <c r="C1" s="407"/>
      <c r="D1" s="407"/>
    </row>
    <row r="2" spans="1:7" x14ac:dyDescent="0.25">
      <c r="A2" s="570" t="s">
        <v>551</v>
      </c>
      <c r="B2" s="610" t="s">
        <v>79</v>
      </c>
      <c r="C2" s="569" t="s">
        <v>592</v>
      </c>
      <c r="D2" s="569"/>
      <c r="E2" s="569"/>
    </row>
    <row r="3" spans="1:7" ht="14.4" thickBot="1" x14ac:dyDescent="0.3">
      <c r="A3" s="568" t="s">
        <v>550</v>
      </c>
      <c r="B3" s="567"/>
      <c r="C3" s="567"/>
      <c r="D3" s="567"/>
      <c r="E3" s="567"/>
      <c r="F3" s="407"/>
      <c r="G3" s="407"/>
    </row>
    <row r="4" spans="1:7" ht="14.4" thickTop="1" x14ac:dyDescent="0.25">
      <c r="A4" s="566" t="s">
        <v>549</v>
      </c>
      <c r="B4" s="565" t="s">
        <v>548</v>
      </c>
      <c r="C4" s="565" t="s">
        <v>203</v>
      </c>
      <c r="D4" s="565" t="s">
        <v>203</v>
      </c>
      <c r="E4" s="394" t="s">
        <v>954</v>
      </c>
    </row>
    <row r="5" spans="1:7" x14ac:dyDescent="0.25">
      <c r="A5" s="563" t="s">
        <v>117</v>
      </c>
      <c r="B5" s="502" t="s">
        <v>525</v>
      </c>
      <c r="C5" s="502" t="s">
        <v>525</v>
      </c>
      <c r="D5" s="502" t="s">
        <v>952</v>
      </c>
      <c r="E5" s="562" t="s">
        <v>525</v>
      </c>
    </row>
    <row r="6" spans="1:7" x14ac:dyDescent="0.25">
      <c r="A6" s="539" t="s">
        <v>556</v>
      </c>
      <c r="B6" s="557"/>
      <c r="C6" s="406"/>
      <c r="D6" s="406"/>
      <c r="E6" s="555"/>
    </row>
    <row r="7" spans="1:7" x14ac:dyDescent="0.25">
      <c r="A7" s="561" t="s">
        <v>117</v>
      </c>
      <c r="B7" s="560"/>
      <c r="C7" s="560"/>
      <c r="D7" s="560"/>
      <c r="E7" s="559"/>
    </row>
    <row r="8" spans="1:7" x14ac:dyDescent="0.25">
      <c r="A8" s="540"/>
      <c r="B8" s="558"/>
      <c r="C8" s="406"/>
      <c r="D8" s="406"/>
      <c r="E8" s="555"/>
    </row>
    <row r="9" spans="1:7" x14ac:dyDescent="0.25">
      <c r="A9" s="539" t="s">
        <v>557</v>
      </c>
      <c r="B9" s="557"/>
      <c r="C9" s="406"/>
      <c r="D9" s="406"/>
      <c r="E9" s="555"/>
    </row>
    <row r="10" spans="1:7" x14ac:dyDescent="0.25">
      <c r="A10" s="552"/>
      <c r="B10" s="556"/>
      <c r="C10" s="406"/>
      <c r="D10" s="406"/>
      <c r="E10" s="555"/>
    </row>
    <row r="11" spans="1:7" x14ac:dyDescent="0.25">
      <c r="A11" s="540" t="s">
        <v>546</v>
      </c>
      <c r="B11" s="592">
        <v>51622</v>
      </c>
      <c r="C11" s="892">
        <v>40310</v>
      </c>
      <c r="D11" s="892">
        <v>45000</v>
      </c>
      <c r="E11" s="990">
        <v>4690</v>
      </c>
    </row>
    <row r="12" spans="1:7" x14ac:dyDescent="0.25">
      <c r="A12" s="540" t="s">
        <v>545</v>
      </c>
      <c r="B12" s="580"/>
      <c r="C12" s="580">
        <v>0</v>
      </c>
      <c r="D12" s="580"/>
      <c r="E12" s="991">
        <v>0</v>
      </c>
    </row>
    <row r="13" spans="1:7" x14ac:dyDescent="0.25">
      <c r="A13" s="540" t="s">
        <v>544</v>
      </c>
      <c r="B13" s="580">
        <v>17795</v>
      </c>
      <c r="C13" s="550">
        <v>17333</v>
      </c>
      <c r="D13" s="550">
        <v>19350</v>
      </c>
      <c r="E13" s="991">
        <v>2017</v>
      </c>
    </row>
    <row r="14" spans="1:7" x14ac:dyDescent="0.25">
      <c r="A14" s="539" t="s">
        <v>181</v>
      </c>
      <c r="B14" s="594">
        <v>69417</v>
      </c>
      <c r="C14" s="594">
        <v>57643</v>
      </c>
      <c r="D14" s="594">
        <v>64350</v>
      </c>
      <c r="E14" s="992">
        <v>6707</v>
      </c>
    </row>
    <row r="15" spans="1:7" x14ac:dyDescent="0.25">
      <c r="A15" s="540" t="s">
        <v>182</v>
      </c>
      <c r="B15" s="580">
        <v>0</v>
      </c>
      <c r="C15" s="580">
        <v>0</v>
      </c>
      <c r="D15" s="580">
        <v>0</v>
      </c>
      <c r="E15" s="991">
        <v>0</v>
      </c>
    </row>
    <row r="16" spans="1:7" x14ac:dyDescent="0.25">
      <c r="A16" s="540" t="s">
        <v>183</v>
      </c>
      <c r="B16" s="580">
        <v>0</v>
      </c>
      <c r="C16" s="580">
        <v>0</v>
      </c>
      <c r="D16" s="580">
        <v>0</v>
      </c>
      <c r="E16" s="991">
        <v>0</v>
      </c>
    </row>
    <row r="17" spans="1:5" x14ac:dyDescent="0.25">
      <c r="A17" s="540" t="s">
        <v>184</v>
      </c>
      <c r="B17" s="580">
        <v>0</v>
      </c>
      <c r="C17" s="580">
        <v>0</v>
      </c>
      <c r="D17" s="580">
        <v>0</v>
      </c>
      <c r="E17" s="991">
        <v>0</v>
      </c>
    </row>
    <row r="18" spans="1:5" x14ac:dyDescent="0.25">
      <c r="A18" s="539" t="s">
        <v>543</v>
      </c>
      <c r="B18" s="594">
        <v>0</v>
      </c>
      <c r="C18" s="594">
        <v>0</v>
      </c>
      <c r="D18" s="594">
        <v>0</v>
      </c>
      <c r="E18" s="992">
        <v>0</v>
      </c>
    </row>
    <row r="19" spans="1:5" x14ac:dyDescent="0.25">
      <c r="A19" s="540" t="s">
        <v>186</v>
      </c>
      <c r="B19" s="580">
        <v>0</v>
      </c>
      <c r="C19" s="580">
        <v>0</v>
      </c>
      <c r="D19" s="580">
        <v>0</v>
      </c>
      <c r="E19" s="991">
        <v>0</v>
      </c>
    </row>
    <row r="20" spans="1:5" x14ac:dyDescent="0.25">
      <c r="A20" s="540" t="s">
        <v>187</v>
      </c>
      <c r="B20" s="580">
        <v>0</v>
      </c>
      <c r="C20" s="580">
        <v>0</v>
      </c>
      <c r="D20" s="580">
        <v>0</v>
      </c>
      <c r="E20" s="991">
        <v>0</v>
      </c>
    </row>
    <row r="21" spans="1:5" x14ac:dyDescent="0.25">
      <c r="A21" s="540" t="s">
        <v>188</v>
      </c>
      <c r="B21" s="580">
        <v>0</v>
      </c>
      <c r="C21" s="580">
        <v>0</v>
      </c>
      <c r="D21" s="580">
        <v>0</v>
      </c>
      <c r="E21" s="991">
        <v>0</v>
      </c>
    </row>
    <row r="22" spans="1:5" x14ac:dyDescent="0.25">
      <c r="A22" s="540" t="s">
        <v>189</v>
      </c>
      <c r="B22" s="580">
        <v>0</v>
      </c>
      <c r="C22" s="580">
        <v>0</v>
      </c>
      <c r="D22" s="580">
        <v>0</v>
      </c>
      <c r="E22" s="991">
        <v>0</v>
      </c>
    </row>
    <row r="23" spans="1:5" x14ac:dyDescent="0.25">
      <c r="A23" s="539" t="s">
        <v>190</v>
      </c>
      <c r="B23" s="594">
        <v>0</v>
      </c>
      <c r="C23" s="594">
        <v>0</v>
      </c>
      <c r="D23" s="594">
        <v>0</v>
      </c>
      <c r="E23" s="992">
        <v>0</v>
      </c>
    </row>
    <row r="24" spans="1:5" x14ac:dyDescent="0.25">
      <c r="A24" s="540" t="s">
        <v>191</v>
      </c>
      <c r="B24" s="580">
        <v>0</v>
      </c>
      <c r="C24" s="580">
        <v>0</v>
      </c>
      <c r="D24" s="580">
        <v>0</v>
      </c>
      <c r="E24" s="991">
        <v>0</v>
      </c>
    </row>
    <row r="25" spans="1:5" x14ac:dyDescent="0.25">
      <c r="A25" s="540" t="s">
        <v>192</v>
      </c>
      <c r="B25" s="580">
        <v>0</v>
      </c>
      <c r="C25" s="580">
        <v>0</v>
      </c>
      <c r="D25" s="580">
        <v>0</v>
      </c>
      <c r="E25" s="991">
        <v>0</v>
      </c>
    </row>
    <row r="26" spans="1:5" x14ac:dyDescent="0.25">
      <c r="A26" s="540" t="s">
        <v>193</v>
      </c>
      <c r="B26" s="580">
        <v>0</v>
      </c>
      <c r="C26" s="580">
        <v>0</v>
      </c>
      <c r="D26" s="580">
        <v>0</v>
      </c>
      <c r="E26" s="991">
        <v>0</v>
      </c>
    </row>
    <row r="27" spans="1:5" x14ac:dyDescent="0.25">
      <c r="A27" s="539" t="s">
        <v>194</v>
      </c>
      <c r="B27" s="594">
        <v>0</v>
      </c>
      <c r="C27" s="594">
        <v>0</v>
      </c>
      <c r="D27" s="594">
        <v>0</v>
      </c>
      <c r="E27" s="993">
        <v>0</v>
      </c>
    </row>
    <row r="28" spans="1:5" x14ac:dyDescent="0.25">
      <c r="A28" s="538" t="s">
        <v>547</v>
      </c>
      <c r="B28" s="596">
        <v>69417</v>
      </c>
      <c r="C28" s="596">
        <v>57643</v>
      </c>
      <c r="D28" s="596">
        <v>64350</v>
      </c>
      <c r="E28" s="994">
        <v>6707</v>
      </c>
    </row>
    <row r="29" spans="1:5" x14ac:dyDescent="0.25">
      <c r="A29" s="539"/>
      <c r="B29" s="554"/>
      <c r="C29" s="546"/>
      <c r="D29" s="546"/>
      <c r="E29" s="545"/>
    </row>
    <row r="30" spans="1:5" x14ac:dyDescent="0.25">
      <c r="A30" s="539" t="s">
        <v>558</v>
      </c>
      <c r="B30" s="553"/>
      <c r="C30" s="546"/>
      <c r="D30" s="546"/>
      <c r="E30" s="545"/>
    </row>
    <row r="31" spans="1:5" x14ac:dyDescent="0.25">
      <c r="A31" s="552"/>
      <c r="B31" s="551"/>
      <c r="C31" s="546"/>
      <c r="D31" s="546"/>
      <c r="E31" s="545"/>
    </row>
    <row r="32" spans="1:5" x14ac:dyDescent="0.25">
      <c r="A32" s="540" t="s">
        <v>546</v>
      </c>
      <c r="B32" s="592">
        <v>107685</v>
      </c>
      <c r="C32" s="892">
        <v>219348</v>
      </c>
      <c r="D32" s="892">
        <v>264512</v>
      </c>
      <c r="E32" s="990">
        <v>45164</v>
      </c>
    </row>
    <row r="33" spans="1:5" x14ac:dyDescent="0.25">
      <c r="A33" s="540" t="s">
        <v>545</v>
      </c>
      <c r="B33" s="580"/>
      <c r="C33" s="580">
        <v>0</v>
      </c>
      <c r="D33" s="580"/>
      <c r="E33" s="991">
        <v>0</v>
      </c>
    </row>
    <row r="34" spans="1:5" x14ac:dyDescent="0.25">
      <c r="A34" s="540" t="s">
        <v>544</v>
      </c>
      <c r="B34" s="580">
        <v>48300</v>
      </c>
      <c r="C34" s="550">
        <v>94068</v>
      </c>
      <c r="D34" s="550">
        <v>115571</v>
      </c>
      <c r="E34" s="991">
        <v>21503</v>
      </c>
    </row>
    <row r="35" spans="1:5" x14ac:dyDescent="0.25">
      <c r="A35" s="539" t="s">
        <v>181</v>
      </c>
      <c r="B35" s="594">
        <v>155985</v>
      </c>
      <c r="C35" s="594">
        <v>313416</v>
      </c>
      <c r="D35" s="594">
        <v>380083</v>
      </c>
      <c r="E35" s="992">
        <v>66667</v>
      </c>
    </row>
    <row r="36" spans="1:5" x14ac:dyDescent="0.25">
      <c r="A36" s="540" t="s">
        <v>182</v>
      </c>
      <c r="B36" s="580">
        <v>2191</v>
      </c>
      <c r="C36" s="550">
        <v>2500</v>
      </c>
      <c r="D36" s="550">
        <v>2500</v>
      </c>
      <c r="E36" s="991">
        <v>0</v>
      </c>
    </row>
    <row r="37" spans="1:5" x14ac:dyDescent="0.25">
      <c r="A37" s="540" t="s">
        <v>183</v>
      </c>
      <c r="B37" s="580"/>
      <c r="C37" s="550">
        <v>800</v>
      </c>
      <c r="D37" s="550">
        <v>800</v>
      </c>
      <c r="E37" s="991">
        <v>0</v>
      </c>
    </row>
    <row r="38" spans="1:5" x14ac:dyDescent="0.25">
      <c r="A38" s="540" t="s">
        <v>184</v>
      </c>
      <c r="B38" s="580">
        <v>1103</v>
      </c>
      <c r="C38" s="550">
        <v>1000</v>
      </c>
      <c r="D38" s="550">
        <v>1000</v>
      </c>
      <c r="E38" s="991">
        <v>0</v>
      </c>
    </row>
    <row r="39" spans="1:5" x14ac:dyDescent="0.25">
      <c r="A39" s="539" t="s">
        <v>543</v>
      </c>
      <c r="B39" s="594">
        <v>3294</v>
      </c>
      <c r="C39" s="594">
        <v>4300</v>
      </c>
      <c r="D39" s="594">
        <v>4300</v>
      </c>
      <c r="E39" s="992">
        <v>0</v>
      </c>
    </row>
    <row r="40" spans="1:5" x14ac:dyDescent="0.25">
      <c r="A40" s="540" t="s">
        <v>186</v>
      </c>
      <c r="B40" s="580">
        <v>0</v>
      </c>
      <c r="C40" s="580">
        <v>0</v>
      </c>
      <c r="D40" s="580">
        <v>0</v>
      </c>
      <c r="E40" s="991">
        <v>0</v>
      </c>
    </row>
    <row r="41" spans="1:5" x14ac:dyDescent="0.25">
      <c r="A41" s="540" t="s">
        <v>187</v>
      </c>
      <c r="B41" s="580">
        <v>1457</v>
      </c>
      <c r="C41" s="550">
        <v>1000</v>
      </c>
      <c r="D41" s="550">
        <v>1000</v>
      </c>
      <c r="E41" s="991">
        <v>0</v>
      </c>
    </row>
    <row r="42" spans="1:5" x14ac:dyDescent="0.25">
      <c r="A42" s="540" t="s">
        <v>188</v>
      </c>
      <c r="B42" s="580">
        <v>0</v>
      </c>
      <c r="C42" s="580">
        <v>0</v>
      </c>
      <c r="D42" s="580">
        <v>0</v>
      </c>
      <c r="E42" s="991">
        <v>0</v>
      </c>
    </row>
    <row r="43" spans="1:5" x14ac:dyDescent="0.25">
      <c r="A43" s="540" t="s">
        <v>189</v>
      </c>
      <c r="B43" s="580">
        <v>0</v>
      </c>
      <c r="C43" s="580">
        <v>0</v>
      </c>
      <c r="D43" s="580">
        <v>0</v>
      </c>
      <c r="E43" s="991">
        <v>0</v>
      </c>
    </row>
    <row r="44" spans="1:5" x14ac:dyDescent="0.25">
      <c r="A44" s="539" t="s">
        <v>190</v>
      </c>
      <c r="B44" s="594">
        <v>1457</v>
      </c>
      <c r="C44" s="594">
        <v>1000</v>
      </c>
      <c r="D44" s="594">
        <v>1000</v>
      </c>
      <c r="E44" s="992">
        <v>0</v>
      </c>
    </row>
    <row r="45" spans="1:5" x14ac:dyDescent="0.25">
      <c r="A45" s="540" t="s">
        <v>191</v>
      </c>
      <c r="B45" s="580">
        <v>0</v>
      </c>
      <c r="C45" s="580">
        <v>0</v>
      </c>
      <c r="D45" s="580">
        <v>0</v>
      </c>
      <c r="E45" s="991">
        <v>0</v>
      </c>
    </row>
    <row r="46" spans="1:5" x14ac:dyDescent="0.25">
      <c r="A46" s="540" t="s">
        <v>192</v>
      </c>
      <c r="B46" s="580">
        <v>0</v>
      </c>
      <c r="C46" s="580">
        <v>0</v>
      </c>
      <c r="D46" s="580">
        <v>0</v>
      </c>
      <c r="E46" s="991">
        <v>0</v>
      </c>
    </row>
    <row r="47" spans="1:5" x14ac:dyDescent="0.25">
      <c r="A47" s="540" t="s">
        <v>193</v>
      </c>
      <c r="B47" s="580">
        <v>0</v>
      </c>
      <c r="C47" s="580">
        <v>0</v>
      </c>
      <c r="D47" s="580">
        <v>0</v>
      </c>
      <c r="E47" s="991">
        <v>0</v>
      </c>
    </row>
    <row r="48" spans="1:5" x14ac:dyDescent="0.25">
      <c r="A48" s="539" t="s">
        <v>194</v>
      </c>
      <c r="B48" s="594">
        <v>0</v>
      </c>
      <c r="C48" s="594">
        <v>0</v>
      </c>
      <c r="D48" s="594">
        <v>0</v>
      </c>
      <c r="E48" s="993">
        <v>0</v>
      </c>
    </row>
    <row r="49" spans="1:5" x14ac:dyDescent="0.25">
      <c r="A49" s="538" t="s">
        <v>547</v>
      </c>
      <c r="B49" s="596">
        <v>160736</v>
      </c>
      <c r="C49" s="596">
        <v>318716</v>
      </c>
      <c r="D49" s="596">
        <v>385383</v>
      </c>
      <c r="E49" s="994">
        <v>66667</v>
      </c>
    </row>
    <row r="50" spans="1:5" x14ac:dyDescent="0.25">
      <c r="A50" s="539"/>
      <c r="B50" s="554"/>
      <c r="C50" s="546"/>
      <c r="D50" s="546"/>
      <c r="E50" s="545"/>
    </row>
    <row r="51" spans="1:5" x14ac:dyDescent="0.25">
      <c r="A51" s="539" t="s">
        <v>603</v>
      </c>
      <c r="B51" s="553"/>
      <c r="C51" s="546"/>
      <c r="D51" s="546"/>
      <c r="E51" s="545"/>
    </row>
    <row r="52" spans="1:5" x14ac:dyDescent="0.25">
      <c r="A52" s="552"/>
      <c r="B52" s="551"/>
      <c r="C52" s="546"/>
      <c r="D52" s="546"/>
      <c r="E52" s="545"/>
    </row>
    <row r="53" spans="1:5" x14ac:dyDescent="0.25">
      <c r="A53" s="540" t="s">
        <v>546</v>
      </c>
      <c r="B53" s="592">
        <v>0</v>
      </c>
      <c r="C53" s="592">
        <v>0</v>
      </c>
      <c r="D53" s="592">
        <v>0</v>
      </c>
      <c r="E53" s="990">
        <v>0</v>
      </c>
    </row>
    <row r="54" spans="1:5" x14ac:dyDescent="0.25">
      <c r="A54" s="540" t="s">
        <v>545</v>
      </c>
      <c r="B54" s="580">
        <v>0</v>
      </c>
      <c r="C54" s="580">
        <v>0</v>
      </c>
      <c r="D54" s="580">
        <v>0</v>
      </c>
      <c r="E54" s="991">
        <v>0</v>
      </c>
    </row>
    <row r="55" spans="1:5" x14ac:dyDescent="0.25">
      <c r="A55" s="540" t="s">
        <v>544</v>
      </c>
      <c r="B55" s="580">
        <v>0</v>
      </c>
      <c r="C55" s="580">
        <v>0</v>
      </c>
      <c r="D55" s="580">
        <v>0</v>
      </c>
      <c r="E55" s="991">
        <v>0</v>
      </c>
    </row>
    <row r="56" spans="1:5" x14ac:dyDescent="0.25">
      <c r="A56" s="539" t="s">
        <v>181</v>
      </c>
      <c r="B56" s="594">
        <v>0</v>
      </c>
      <c r="C56" s="594">
        <v>0</v>
      </c>
      <c r="D56" s="594">
        <v>0</v>
      </c>
      <c r="E56" s="992">
        <v>0</v>
      </c>
    </row>
    <row r="57" spans="1:5" x14ac:dyDescent="0.25">
      <c r="A57" s="540" t="s">
        <v>182</v>
      </c>
      <c r="B57" s="580">
        <v>0</v>
      </c>
      <c r="C57" s="580">
        <v>0</v>
      </c>
      <c r="D57" s="580">
        <v>0</v>
      </c>
      <c r="E57" s="991">
        <v>0</v>
      </c>
    </row>
    <row r="58" spans="1:5" x14ac:dyDescent="0.25">
      <c r="A58" s="540" t="s">
        <v>183</v>
      </c>
      <c r="B58" s="580">
        <v>0</v>
      </c>
      <c r="C58" s="580">
        <v>0</v>
      </c>
      <c r="D58" s="580">
        <v>0</v>
      </c>
      <c r="E58" s="991">
        <v>0</v>
      </c>
    </row>
    <row r="59" spans="1:5" x14ac:dyDescent="0.25">
      <c r="A59" s="540" t="s">
        <v>184</v>
      </c>
      <c r="B59" s="580">
        <v>0</v>
      </c>
      <c r="C59" s="580">
        <v>0</v>
      </c>
      <c r="D59" s="580">
        <v>0</v>
      </c>
      <c r="E59" s="991">
        <v>0</v>
      </c>
    </row>
    <row r="60" spans="1:5" x14ac:dyDescent="0.25">
      <c r="A60" s="539" t="s">
        <v>543</v>
      </c>
      <c r="B60" s="594">
        <v>0</v>
      </c>
      <c r="C60" s="594">
        <v>0</v>
      </c>
      <c r="D60" s="594">
        <v>0</v>
      </c>
      <c r="E60" s="992">
        <v>0</v>
      </c>
    </row>
    <row r="61" spans="1:5" x14ac:dyDescent="0.25">
      <c r="A61" s="540" t="s">
        <v>186</v>
      </c>
      <c r="B61" s="580">
        <v>0</v>
      </c>
      <c r="C61" s="580">
        <v>0</v>
      </c>
      <c r="D61" s="580">
        <v>0</v>
      </c>
      <c r="E61" s="991">
        <v>0</v>
      </c>
    </row>
    <row r="62" spans="1:5" x14ac:dyDescent="0.25">
      <c r="A62" s="540" t="s">
        <v>187</v>
      </c>
      <c r="B62" s="580">
        <v>0</v>
      </c>
      <c r="C62" s="580">
        <v>0</v>
      </c>
      <c r="D62" s="580">
        <v>0</v>
      </c>
      <c r="E62" s="991">
        <v>0</v>
      </c>
    </row>
    <row r="63" spans="1:5" x14ac:dyDescent="0.25">
      <c r="A63" s="540" t="s">
        <v>188</v>
      </c>
      <c r="B63" s="580">
        <v>0</v>
      </c>
      <c r="C63" s="580">
        <v>0</v>
      </c>
      <c r="D63" s="580">
        <v>0</v>
      </c>
      <c r="E63" s="991">
        <v>0</v>
      </c>
    </row>
    <row r="64" spans="1:5" x14ac:dyDescent="0.25">
      <c r="A64" s="540" t="s">
        <v>189</v>
      </c>
      <c r="B64" s="580">
        <v>0</v>
      </c>
      <c r="C64" s="580">
        <v>0</v>
      </c>
      <c r="D64" s="580">
        <v>0</v>
      </c>
      <c r="E64" s="991">
        <v>0</v>
      </c>
    </row>
    <row r="65" spans="1:5" x14ac:dyDescent="0.25">
      <c r="A65" s="539" t="s">
        <v>190</v>
      </c>
      <c r="B65" s="594">
        <v>0</v>
      </c>
      <c r="C65" s="594">
        <v>0</v>
      </c>
      <c r="D65" s="594">
        <v>0</v>
      </c>
      <c r="E65" s="992">
        <v>0</v>
      </c>
    </row>
    <row r="66" spans="1:5" x14ac:dyDescent="0.25">
      <c r="A66" s="540" t="s">
        <v>191</v>
      </c>
      <c r="B66" s="580">
        <v>0</v>
      </c>
      <c r="C66" s="580">
        <v>0</v>
      </c>
      <c r="D66" s="580">
        <v>0</v>
      </c>
      <c r="E66" s="991">
        <v>0</v>
      </c>
    </row>
    <row r="67" spans="1:5" x14ac:dyDescent="0.25">
      <c r="A67" s="540" t="s">
        <v>192</v>
      </c>
      <c r="B67" s="580">
        <v>0</v>
      </c>
      <c r="C67" s="580">
        <v>0</v>
      </c>
      <c r="D67" s="580">
        <v>0</v>
      </c>
      <c r="E67" s="991">
        <v>0</v>
      </c>
    </row>
    <row r="68" spans="1:5" x14ac:dyDescent="0.25">
      <c r="A68" s="540" t="s">
        <v>193</v>
      </c>
      <c r="B68" s="580">
        <v>0</v>
      </c>
      <c r="C68" s="580">
        <v>0</v>
      </c>
      <c r="D68" s="580">
        <v>0</v>
      </c>
      <c r="E68" s="991">
        <v>0</v>
      </c>
    </row>
    <row r="69" spans="1:5" x14ac:dyDescent="0.25">
      <c r="A69" s="539" t="s">
        <v>194</v>
      </c>
      <c r="B69" s="594">
        <v>0</v>
      </c>
      <c r="C69" s="594">
        <v>0</v>
      </c>
      <c r="D69" s="594">
        <v>0</v>
      </c>
      <c r="E69" s="993">
        <v>0</v>
      </c>
    </row>
    <row r="70" spans="1:5" x14ac:dyDescent="0.25">
      <c r="A70" s="538" t="s">
        <v>547</v>
      </c>
      <c r="B70" s="596">
        <v>0</v>
      </c>
      <c r="C70" s="596">
        <v>0</v>
      </c>
      <c r="D70" s="596">
        <v>0</v>
      </c>
      <c r="E70" s="994">
        <v>0</v>
      </c>
    </row>
    <row r="71" spans="1:5" x14ac:dyDescent="0.25">
      <c r="A71" s="539"/>
      <c r="B71" s="554"/>
      <c r="C71" s="546"/>
      <c r="D71" s="546"/>
      <c r="E71" s="545"/>
    </row>
    <row r="72" spans="1:5" x14ac:dyDescent="0.25">
      <c r="A72" s="539" t="s">
        <v>559</v>
      </c>
      <c r="B72" s="553"/>
      <c r="C72" s="546"/>
      <c r="D72" s="546"/>
      <c r="E72" s="545"/>
    </row>
    <row r="73" spans="1:5" x14ac:dyDescent="0.25">
      <c r="A73" s="552"/>
      <c r="B73" s="551"/>
      <c r="C73" s="546"/>
      <c r="D73" s="546"/>
      <c r="E73" s="545"/>
    </row>
    <row r="74" spans="1:5" x14ac:dyDescent="0.25">
      <c r="A74" s="540" t="s">
        <v>546</v>
      </c>
      <c r="B74" s="592">
        <v>0</v>
      </c>
      <c r="C74" s="592">
        <v>0</v>
      </c>
      <c r="D74" s="592">
        <v>0</v>
      </c>
      <c r="E74" s="990">
        <v>0</v>
      </c>
    </row>
    <row r="75" spans="1:5" x14ac:dyDescent="0.25">
      <c r="A75" s="540" t="s">
        <v>545</v>
      </c>
      <c r="B75" s="580">
        <v>0</v>
      </c>
      <c r="C75" s="580">
        <v>0</v>
      </c>
      <c r="D75" s="580">
        <v>0</v>
      </c>
      <c r="E75" s="991">
        <v>0</v>
      </c>
    </row>
    <row r="76" spans="1:5" x14ac:dyDescent="0.25">
      <c r="A76" s="540" t="s">
        <v>544</v>
      </c>
      <c r="B76" s="580">
        <v>0</v>
      </c>
      <c r="C76" s="580">
        <v>0</v>
      </c>
      <c r="D76" s="580">
        <v>0</v>
      </c>
      <c r="E76" s="991">
        <v>0</v>
      </c>
    </row>
    <row r="77" spans="1:5" x14ac:dyDescent="0.25">
      <c r="A77" s="539" t="s">
        <v>181</v>
      </c>
      <c r="B77" s="594">
        <v>0</v>
      </c>
      <c r="C77" s="594">
        <v>0</v>
      </c>
      <c r="D77" s="594">
        <v>0</v>
      </c>
      <c r="E77" s="992">
        <v>0</v>
      </c>
    </row>
    <row r="78" spans="1:5" x14ac:dyDescent="0.25">
      <c r="A78" s="540" t="s">
        <v>182</v>
      </c>
      <c r="B78" s="580">
        <v>794</v>
      </c>
      <c r="C78" s="550">
        <v>1000</v>
      </c>
      <c r="D78" s="550">
        <v>1000</v>
      </c>
      <c r="E78" s="991">
        <v>0</v>
      </c>
    </row>
    <row r="79" spans="1:5" x14ac:dyDescent="0.25">
      <c r="A79" s="540" t="s">
        <v>183</v>
      </c>
      <c r="B79" s="580">
        <v>5193</v>
      </c>
      <c r="C79" s="550">
        <v>10000</v>
      </c>
      <c r="D79" s="550">
        <v>10000</v>
      </c>
      <c r="E79" s="991">
        <v>0</v>
      </c>
    </row>
    <row r="80" spans="1:5" x14ac:dyDescent="0.25">
      <c r="A80" s="540" t="s">
        <v>184</v>
      </c>
      <c r="B80" s="580">
        <v>18545</v>
      </c>
      <c r="C80" s="550">
        <v>15000</v>
      </c>
      <c r="D80" s="550">
        <v>15000</v>
      </c>
      <c r="E80" s="991">
        <v>0</v>
      </c>
    </row>
    <row r="81" spans="1:5" x14ac:dyDescent="0.25">
      <c r="A81" s="539" t="s">
        <v>543</v>
      </c>
      <c r="B81" s="594">
        <v>24532</v>
      </c>
      <c r="C81" s="893">
        <v>26000</v>
      </c>
      <c r="D81" s="893">
        <v>26000</v>
      </c>
      <c r="E81" s="992">
        <v>0</v>
      </c>
    </row>
    <row r="82" spans="1:5" x14ac:dyDescent="0.25">
      <c r="A82" s="540" t="s">
        <v>186</v>
      </c>
      <c r="B82" s="580">
        <v>0</v>
      </c>
      <c r="C82" s="580">
        <v>0</v>
      </c>
      <c r="D82" s="580">
        <v>0</v>
      </c>
      <c r="E82" s="991">
        <v>0</v>
      </c>
    </row>
    <row r="83" spans="1:5" x14ac:dyDescent="0.25">
      <c r="A83" s="540" t="s">
        <v>187</v>
      </c>
      <c r="B83" s="580">
        <v>0</v>
      </c>
      <c r="C83" s="580">
        <v>0</v>
      </c>
      <c r="D83" s="580">
        <v>0</v>
      </c>
      <c r="E83" s="991">
        <v>0</v>
      </c>
    </row>
    <row r="84" spans="1:5" x14ac:dyDescent="0.25">
      <c r="A84" s="540" t="s">
        <v>188</v>
      </c>
      <c r="B84" s="580">
        <v>0</v>
      </c>
      <c r="C84" s="580">
        <v>0</v>
      </c>
      <c r="D84" s="580">
        <v>0</v>
      </c>
      <c r="E84" s="991">
        <v>0</v>
      </c>
    </row>
    <row r="85" spans="1:5" x14ac:dyDescent="0.25">
      <c r="A85" s="540" t="s">
        <v>189</v>
      </c>
      <c r="B85" s="580">
        <v>0</v>
      </c>
      <c r="C85" s="580">
        <v>0</v>
      </c>
      <c r="D85" s="580">
        <v>0</v>
      </c>
      <c r="E85" s="991">
        <v>0</v>
      </c>
    </row>
    <row r="86" spans="1:5" x14ac:dyDescent="0.25">
      <c r="A86" s="539" t="s">
        <v>190</v>
      </c>
      <c r="B86" s="594">
        <v>0</v>
      </c>
      <c r="C86" s="594">
        <v>0</v>
      </c>
      <c r="D86" s="594">
        <v>0</v>
      </c>
      <c r="E86" s="992">
        <v>0</v>
      </c>
    </row>
    <row r="87" spans="1:5" x14ac:dyDescent="0.25">
      <c r="A87" s="540" t="s">
        <v>191</v>
      </c>
      <c r="B87" s="580">
        <v>0</v>
      </c>
      <c r="C87" s="580">
        <v>0</v>
      </c>
      <c r="D87" s="580">
        <v>0</v>
      </c>
      <c r="E87" s="991">
        <v>0</v>
      </c>
    </row>
    <row r="88" spans="1:5" x14ac:dyDescent="0.25">
      <c r="A88" s="540" t="s">
        <v>192</v>
      </c>
      <c r="B88" s="580">
        <v>0</v>
      </c>
      <c r="C88" s="580">
        <v>0</v>
      </c>
      <c r="D88" s="580">
        <v>0</v>
      </c>
      <c r="E88" s="991">
        <v>0</v>
      </c>
    </row>
    <row r="89" spans="1:5" x14ac:dyDescent="0.25">
      <c r="A89" s="540" t="s">
        <v>193</v>
      </c>
      <c r="B89" s="580">
        <v>0</v>
      </c>
      <c r="C89" s="580">
        <v>0</v>
      </c>
      <c r="D89" s="580">
        <v>0</v>
      </c>
      <c r="E89" s="991">
        <v>0</v>
      </c>
    </row>
    <row r="90" spans="1:5" x14ac:dyDescent="0.25">
      <c r="A90" s="539" t="s">
        <v>194</v>
      </c>
      <c r="B90" s="594">
        <v>0</v>
      </c>
      <c r="C90" s="594">
        <v>0</v>
      </c>
      <c r="D90" s="594">
        <v>0</v>
      </c>
      <c r="E90" s="993">
        <v>0</v>
      </c>
    </row>
    <row r="91" spans="1:5" x14ac:dyDescent="0.25">
      <c r="A91" s="538" t="s">
        <v>547</v>
      </c>
      <c r="B91" s="596">
        <v>24532</v>
      </c>
      <c r="C91" s="894">
        <v>26000</v>
      </c>
      <c r="D91" s="894">
        <v>26000</v>
      </c>
      <c r="E91" s="994">
        <v>0</v>
      </c>
    </row>
    <row r="92" spans="1:5" x14ac:dyDescent="0.25">
      <c r="A92" s="539"/>
      <c r="B92" s="554"/>
      <c r="C92" s="546"/>
      <c r="D92" s="546"/>
      <c r="E92" s="545"/>
    </row>
    <row r="93" spans="1:5" x14ac:dyDescent="0.25">
      <c r="A93" s="539" t="s">
        <v>560</v>
      </c>
      <c r="B93" s="553"/>
      <c r="C93" s="546"/>
      <c r="D93" s="546"/>
      <c r="E93" s="545"/>
    </row>
    <row r="94" spans="1:5" x14ac:dyDescent="0.25">
      <c r="A94" s="552"/>
      <c r="B94" s="551"/>
      <c r="C94" s="546"/>
      <c r="D94" s="546"/>
      <c r="E94" s="545"/>
    </row>
    <row r="95" spans="1:5" x14ac:dyDescent="0.25">
      <c r="A95" s="540" t="s">
        <v>546</v>
      </c>
      <c r="B95" s="592">
        <v>284702</v>
      </c>
      <c r="C95" s="892">
        <v>378180</v>
      </c>
      <c r="D95" s="892">
        <v>412452</v>
      </c>
      <c r="E95" s="990">
        <v>34272</v>
      </c>
    </row>
    <row r="96" spans="1:5" x14ac:dyDescent="0.25">
      <c r="A96" s="540" t="s">
        <v>545</v>
      </c>
      <c r="B96" s="580"/>
      <c r="C96" s="580">
        <v>0</v>
      </c>
      <c r="D96" s="580"/>
      <c r="E96" s="991">
        <v>0</v>
      </c>
    </row>
    <row r="97" spans="1:5" x14ac:dyDescent="0.25">
      <c r="A97" s="540" t="s">
        <v>544</v>
      </c>
      <c r="B97" s="580">
        <v>84456</v>
      </c>
      <c r="C97" s="550">
        <v>140088</v>
      </c>
      <c r="D97" s="550">
        <v>157038</v>
      </c>
      <c r="E97" s="991">
        <v>16950</v>
      </c>
    </row>
    <row r="98" spans="1:5" x14ac:dyDescent="0.25">
      <c r="A98" s="539" t="s">
        <v>181</v>
      </c>
      <c r="B98" s="594">
        <v>369158</v>
      </c>
      <c r="C98" s="594">
        <v>518268</v>
      </c>
      <c r="D98" s="594">
        <v>569490</v>
      </c>
      <c r="E98" s="992">
        <v>51222</v>
      </c>
    </row>
    <row r="99" spans="1:5" x14ac:dyDescent="0.25">
      <c r="A99" s="540" t="s">
        <v>182</v>
      </c>
      <c r="B99" s="580">
        <v>0</v>
      </c>
      <c r="C99" s="550">
        <v>500</v>
      </c>
      <c r="D99" s="550">
        <v>500</v>
      </c>
      <c r="E99" s="991">
        <v>0</v>
      </c>
    </row>
    <row r="100" spans="1:5" x14ac:dyDescent="0.25">
      <c r="A100" s="540" t="s">
        <v>183</v>
      </c>
      <c r="B100" s="580">
        <v>5378</v>
      </c>
      <c r="C100" s="550">
        <v>9000</v>
      </c>
      <c r="D100" s="550">
        <v>9000</v>
      </c>
      <c r="E100" s="991">
        <v>0</v>
      </c>
    </row>
    <row r="101" spans="1:5" x14ac:dyDescent="0.25">
      <c r="A101" s="540" t="s">
        <v>184</v>
      </c>
      <c r="B101" s="580">
        <v>751</v>
      </c>
      <c r="C101" s="550">
        <v>3000</v>
      </c>
      <c r="D101" s="550">
        <v>3000</v>
      </c>
      <c r="E101" s="991">
        <v>0</v>
      </c>
    </row>
    <row r="102" spans="1:5" x14ac:dyDescent="0.25">
      <c r="A102" s="539" t="s">
        <v>543</v>
      </c>
      <c r="B102" s="594">
        <v>6129</v>
      </c>
      <c r="C102" s="893">
        <v>12500</v>
      </c>
      <c r="D102" s="893">
        <v>12500</v>
      </c>
      <c r="E102" s="992">
        <v>0</v>
      </c>
    </row>
    <row r="103" spans="1:5" x14ac:dyDescent="0.25">
      <c r="A103" s="540" t="s">
        <v>186</v>
      </c>
      <c r="B103" s="580">
        <v>0</v>
      </c>
      <c r="C103" s="580">
        <v>0</v>
      </c>
      <c r="D103" s="580">
        <v>0</v>
      </c>
      <c r="E103" s="991">
        <v>0</v>
      </c>
    </row>
    <row r="104" spans="1:5" x14ac:dyDescent="0.25">
      <c r="A104" s="540" t="s">
        <v>187</v>
      </c>
      <c r="B104" s="580">
        <v>8083</v>
      </c>
      <c r="C104" s="580">
        <v>0</v>
      </c>
      <c r="D104" s="580">
        <v>0</v>
      </c>
      <c r="E104" s="991">
        <v>0</v>
      </c>
    </row>
    <row r="105" spans="1:5" x14ac:dyDescent="0.25">
      <c r="A105" s="540" t="s">
        <v>188</v>
      </c>
      <c r="B105" s="580">
        <v>0</v>
      </c>
      <c r="C105" s="580">
        <v>0</v>
      </c>
      <c r="D105" s="580">
        <v>0</v>
      </c>
      <c r="E105" s="991">
        <v>0</v>
      </c>
    </row>
    <row r="106" spans="1:5" x14ac:dyDescent="0.25">
      <c r="A106" s="540" t="s">
        <v>189</v>
      </c>
      <c r="B106" s="580">
        <v>0</v>
      </c>
      <c r="C106" s="580">
        <v>0</v>
      </c>
      <c r="D106" s="580">
        <v>0</v>
      </c>
      <c r="E106" s="991">
        <v>0</v>
      </c>
    </row>
    <row r="107" spans="1:5" x14ac:dyDescent="0.25">
      <c r="A107" s="539" t="s">
        <v>190</v>
      </c>
      <c r="B107" s="594">
        <v>8083</v>
      </c>
      <c r="C107" s="594">
        <v>0</v>
      </c>
      <c r="D107" s="594">
        <v>0</v>
      </c>
      <c r="E107" s="992">
        <v>0</v>
      </c>
    </row>
    <row r="108" spans="1:5" x14ac:dyDescent="0.25">
      <c r="A108" s="540" t="s">
        <v>191</v>
      </c>
      <c r="B108" s="580">
        <v>0</v>
      </c>
      <c r="C108" s="580">
        <v>0</v>
      </c>
      <c r="D108" s="580">
        <v>0</v>
      </c>
      <c r="E108" s="991">
        <v>0</v>
      </c>
    </row>
    <row r="109" spans="1:5" x14ac:dyDescent="0.25">
      <c r="A109" s="540" t="s">
        <v>192</v>
      </c>
      <c r="B109" s="580">
        <v>0</v>
      </c>
      <c r="C109" s="580">
        <v>0</v>
      </c>
      <c r="D109" s="580">
        <v>0</v>
      </c>
      <c r="E109" s="991">
        <v>0</v>
      </c>
    </row>
    <row r="110" spans="1:5" x14ac:dyDescent="0.25">
      <c r="A110" s="540" t="s">
        <v>193</v>
      </c>
      <c r="B110" s="580">
        <v>0</v>
      </c>
      <c r="C110" s="580">
        <v>0</v>
      </c>
      <c r="D110" s="580">
        <v>0</v>
      </c>
      <c r="E110" s="991">
        <v>0</v>
      </c>
    </row>
    <row r="111" spans="1:5" x14ac:dyDescent="0.25">
      <c r="A111" s="539" t="s">
        <v>194</v>
      </c>
      <c r="B111" s="594">
        <v>0</v>
      </c>
      <c r="C111" s="594">
        <v>0</v>
      </c>
      <c r="D111" s="594">
        <v>0</v>
      </c>
      <c r="E111" s="993">
        <v>0</v>
      </c>
    </row>
    <row r="112" spans="1:5" x14ac:dyDescent="0.25">
      <c r="A112" s="538" t="s">
        <v>547</v>
      </c>
      <c r="B112" s="596">
        <v>383370</v>
      </c>
      <c r="C112" s="596">
        <v>530768</v>
      </c>
      <c r="D112" s="596">
        <v>581990</v>
      </c>
      <c r="E112" s="994">
        <v>51222</v>
      </c>
    </row>
    <row r="113" spans="1:5" x14ac:dyDescent="0.25">
      <c r="A113" s="539"/>
      <c r="B113" s="554"/>
      <c r="C113" s="546"/>
      <c r="D113" s="546"/>
      <c r="E113" s="545"/>
    </row>
    <row r="114" spans="1:5" x14ac:dyDescent="0.25">
      <c r="A114" s="539" t="s">
        <v>561</v>
      </c>
      <c r="B114" s="553"/>
      <c r="C114" s="546"/>
      <c r="D114" s="546"/>
      <c r="E114" s="545"/>
    </row>
    <row r="115" spans="1:5" x14ac:dyDescent="0.25">
      <c r="A115" s="552"/>
      <c r="B115" s="551"/>
      <c r="C115" s="546"/>
      <c r="D115" s="546"/>
      <c r="E115" s="545"/>
    </row>
    <row r="116" spans="1:5" x14ac:dyDescent="0.25">
      <c r="A116" s="540" t="s">
        <v>546</v>
      </c>
      <c r="B116" s="592">
        <v>143229</v>
      </c>
      <c r="C116" s="892">
        <v>186750</v>
      </c>
      <c r="D116" s="892">
        <v>191750</v>
      </c>
      <c r="E116" s="990">
        <v>5000</v>
      </c>
    </row>
    <row r="117" spans="1:5" x14ac:dyDescent="0.25">
      <c r="A117" s="540" t="s">
        <v>545</v>
      </c>
      <c r="B117" s="580"/>
      <c r="C117" s="580">
        <v>0</v>
      </c>
      <c r="D117" s="580"/>
      <c r="E117" s="991">
        <v>0</v>
      </c>
    </row>
    <row r="118" spans="1:5" x14ac:dyDescent="0.25">
      <c r="A118" s="540" t="s">
        <v>544</v>
      </c>
      <c r="B118" s="580">
        <v>56410</v>
      </c>
      <c r="C118" s="550">
        <v>84792</v>
      </c>
      <c r="D118" s="550">
        <v>87442</v>
      </c>
      <c r="E118" s="991">
        <v>2650</v>
      </c>
    </row>
    <row r="119" spans="1:5" x14ac:dyDescent="0.25">
      <c r="A119" s="539" t="s">
        <v>181</v>
      </c>
      <c r="B119" s="594">
        <v>199639</v>
      </c>
      <c r="C119" s="594">
        <v>271542</v>
      </c>
      <c r="D119" s="594">
        <v>279192</v>
      </c>
      <c r="E119" s="992">
        <v>7650</v>
      </c>
    </row>
    <row r="120" spans="1:5" x14ac:dyDescent="0.25">
      <c r="A120" s="540" t="s">
        <v>182</v>
      </c>
      <c r="B120" s="580">
        <v>0</v>
      </c>
      <c r="C120" s="550">
        <v>1500</v>
      </c>
      <c r="D120" s="550">
        <v>1500</v>
      </c>
      <c r="E120" s="991">
        <v>0</v>
      </c>
    </row>
    <row r="121" spans="1:5" x14ac:dyDescent="0.25">
      <c r="A121" s="540" t="s">
        <v>183</v>
      </c>
      <c r="B121" s="580">
        <v>1331</v>
      </c>
      <c r="C121" s="550">
        <v>1500</v>
      </c>
      <c r="D121" s="550">
        <v>1500</v>
      </c>
      <c r="E121" s="991">
        <v>0</v>
      </c>
    </row>
    <row r="122" spans="1:5" x14ac:dyDescent="0.25">
      <c r="A122" s="540" t="s">
        <v>184</v>
      </c>
      <c r="B122" s="580">
        <v>616</v>
      </c>
      <c r="C122" s="550">
        <v>1500</v>
      </c>
      <c r="D122" s="550">
        <v>1500</v>
      </c>
      <c r="E122" s="991">
        <v>0</v>
      </c>
    </row>
    <row r="123" spans="1:5" x14ac:dyDescent="0.25">
      <c r="A123" s="539" t="s">
        <v>543</v>
      </c>
      <c r="B123" s="594">
        <v>1947</v>
      </c>
      <c r="C123" s="594">
        <v>4500</v>
      </c>
      <c r="D123" s="594">
        <v>4500</v>
      </c>
      <c r="E123" s="992">
        <v>0</v>
      </c>
    </row>
    <row r="124" spans="1:5" x14ac:dyDescent="0.25">
      <c r="A124" s="540" t="s">
        <v>186</v>
      </c>
      <c r="B124" s="580">
        <v>0</v>
      </c>
      <c r="C124" s="580">
        <v>0</v>
      </c>
      <c r="D124" s="580">
        <v>0</v>
      </c>
      <c r="E124" s="991">
        <v>0</v>
      </c>
    </row>
    <row r="125" spans="1:5" x14ac:dyDescent="0.25">
      <c r="A125" s="540" t="s">
        <v>187</v>
      </c>
      <c r="B125" s="580">
        <v>0</v>
      </c>
      <c r="C125" s="580">
        <v>0</v>
      </c>
      <c r="D125" s="580">
        <v>0</v>
      </c>
      <c r="E125" s="991">
        <v>0</v>
      </c>
    </row>
    <row r="126" spans="1:5" x14ac:dyDescent="0.25">
      <c r="A126" s="540" t="s">
        <v>188</v>
      </c>
      <c r="B126" s="580">
        <v>0</v>
      </c>
      <c r="C126" s="580">
        <v>0</v>
      </c>
      <c r="D126" s="580">
        <v>0</v>
      </c>
      <c r="E126" s="991">
        <v>0</v>
      </c>
    </row>
    <row r="127" spans="1:5" x14ac:dyDescent="0.25">
      <c r="A127" s="540" t="s">
        <v>189</v>
      </c>
      <c r="B127" s="580">
        <v>0</v>
      </c>
      <c r="C127" s="580">
        <v>0</v>
      </c>
      <c r="D127" s="580">
        <v>0</v>
      </c>
      <c r="E127" s="991">
        <v>0</v>
      </c>
    </row>
    <row r="128" spans="1:5" x14ac:dyDescent="0.25">
      <c r="A128" s="539" t="s">
        <v>190</v>
      </c>
      <c r="B128" s="594">
        <v>0</v>
      </c>
      <c r="C128" s="594">
        <v>0</v>
      </c>
      <c r="D128" s="594">
        <v>0</v>
      </c>
      <c r="E128" s="992">
        <v>0</v>
      </c>
    </row>
    <row r="129" spans="1:5" x14ac:dyDescent="0.25">
      <c r="A129" s="540" t="s">
        <v>191</v>
      </c>
      <c r="B129" s="580">
        <v>0</v>
      </c>
      <c r="C129" s="580">
        <v>0</v>
      </c>
      <c r="D129" s="580">
        <v>0</v>
      </c>
      <c r="E129" s="991">
        <v>0</v>
      </c>
    </row>
    <row r="130" spans="1:5" x14ac:dyDescent="0.25">
      <c r="A130" s="540" t="s">
        <v>192</v>
      </c>
      <c r="B130" s="580">
        <v>0</v>
      </c>
      <c r="C130" s="580">
        <v>0</v>
      </c>
      <c r="D130" s="580">
        <v>0</v>
      </c>
      <c r="E130" s="991">
        <v>0</v>
      </c>
    </row>
    <row r="131" spans="1:5" x14ac:dyDescent="0.25">
      <c r="A131" s="540" t="s">
        <v>193</v>
      </c>
      <c r="B131" s="580">
        <v>0</v>
      </c>
      <c r="C131" s="580">
        <v>0</v>
      </c>
      <c r="D131" s="580">
        <v>0</v>
      </c>
      <c r="E131" s="991">
        <v>0</v>
      </c>
    </row>
    <row r="132" spans="1:5" x14ac:dyDescent="0.25">
      <c r="A132" s="539" t="s">
        <v>194</v>
      </c>
      <c r="B132" s="594">
        <v>0</v>
      </c>
      <c r="C132" s="594">
        <v>0</v>
      </c>
      <c r="D132" s="594">
        <v>0</v>
      </c>
      <c r="E132" s="993">
        <v>0</v>
      </c>
    </row>
    <row r="133" spans="1:5" x14ac:dyDescent="0.25">
      <c r="A133" s="538" t="s">
        <v>547</v>
      </c>
      <c r="B133" s="596">
        <v>201586</v>
      </c>
      <c r="C133" s="596">
        <v>276042</v>
      </c>
      <c r="D133" s="596">
        <v>283692</v>
      </c>
      <c r="E133" s="994">
        <v>7650</v>
      </c>
    </row>
    <row r="134" spans="1:5" x14ac:dyDescent="0.25">
      <c r="A134" s="539"/>
      <c r="B134" s="554"/>
      <c r="C134" s="546"/>
      <c r="D134" s="546"/>
      <c r="E134" s="545"/>
    </row>
    <row r="135" spans="1:5" x14ac:dyDescent="0.25">
      <c r="A135" s="539" t="s">
        <v>562</v>
      </c>
      <c r="B135" s="553"/>
      <c r="C135" s="546"/>
      <c r="D135" s="546"/>
      <c r="E135" s="545"/>
    </row>
    <row r="136" spans="1:5" x14ac:dyDescent="0.25">
      <c r="A136" s="552"/>
      <c r="B136" s="551"/>
      <c r="C136" s="546"/>
      <c r="D136" s="546"/>
      <c r="E136" s="545"/>
    </row>
    <row r="137" spans="1:5" x14ac:dyDescent="0.25">
      <c r="A137" s="540" t="s">
        <v>546</v>
      </c>
      <c r="B137" s="592">
        <v>0</v>
      </c>
      <c r="C137" s="892">
        <v>48000</v>
      </c>
      <c r="D137" s="892">
        <v>48000</v>
      </c>
      <c r="E137" s="990">
        <v>0</v>
      </c>
    </row>
    <row r="138" spans="1:5" x14ac:dyDescent="0.25">
      <c r="A138" s="540" t="s">
        <v>545</v>
      </c>
      <c r="B138" s="580">
        <v>0</v>
      </c>
      <c r="C138" s="580">
        <v>0</v>
      </c>
      <c r="D138" s="580">
        <v>0</v>
      </c>
      <c r="E138" s="991">
        <v>0</v>
      </c>
    </row>
    <row r="139" spans="1:5" x14ac:dyDescent="0.25">
      <c r="A139" s="540" t="s">
        <v>544</v>
      </c>
      <c r="B139" s="580">
        <v>0</v>
      </c>
      <c r="C139" s="550">
        <v>19680</v>
      </c>
      <c r="D139" s="550">
        <v>19680</v>
      </c>
      <c r="E139" s="991">
        <v>0</v>
      </c>
    </row>
    <row r="140" spans="1:5" x14ac:dyDescent="0.25">
      <c r="A140" s="539" t="s">
        <v>181</v>
      </c>
      <c r="B140" s="594">
        <v>0</v>
      </c>
      <c r="C140" s="594">
        <v>67680</v>
      </c>
      <c r="D140" s="594">
        <v>67680</v>
      </c>
      <c r="E140" s="992">
        <v>0</v>
      </c>
    </row>
    <row r="141" spans="1:5" x14ac:dyDescent="0.25">
      <c r="A141" s="540" t="s">
        <v>182</v>
      </c>
      <c r="B141" s="580">
        <v>0</v>
      </c>
      <c r="C141" s="580">
        <v>0</v>
      </c>
      <c r="D141" s="580">
        <v>0</v>
      </c>
      <c r="E141" s="991">
        <v>0</v>
      </c>
    </row>
    <row r="142" spans="1:5" x14ac:dyDescent="0.25">
      <c r="A142" s="540" t="s">
        <v>183</v>
      </c>
      <c r="B142" s="580">
        <v>0</v>
      </c>
      <c r="C142" s="580">
        <v>0</v>
      </c>
      <c r="D142" s="580">
        <v>0</v>
      </c>
      <c r="E142" s="991">
        <v>0</v>
      </c>
    </row>
    <row r="143" spans="1:5" x14ac:dyDescent="0.25">
      <c r="A143" s="540" t="s">
        <v>184</v>
      </c>
      <c r="B143" s="580">
        <v>0</v>
      </c>
      <c r="C143" s="580">
        <v>0</v>
      </c>
      <c r="D143" s="580">
        <v>0</v>
      </c>
      <c r="E143" s="991">
        <v>0</v>
      </c>
    </row>
    <row r="144" spans="1:5" x14ac:dyDescent="0.25">
      <c r="A144" s="539" t="s">
        <v>543</v>
      </c>
      <c r="B144" s="594">
        <v>0</v>
      </c>
      <c r="C144" s="594">
        <v>0</v>
      </c>
      <c r="D144" s="594">
        <v>0</v>
      </c>
      <c r="E144" s="992">
        <v>0</v>
      </c>
    </row>
    <row r="145" spans="1:5" x14ac:dyDescent="0.25">
      <c r="A145" s="540" t="s">
        <v>186</v>
      </c>
      <c r="B145" s="580">
        <v>0</v>
      </c>
      <c r="C145" s="580">
        <v>0</v>
      </c>
      <c r="D145" s="580">
        <v>0</v>
      </c>
      <c r="E145" s="991">
        <v>0</v>
      </c>
    </row>
    <row r="146" spans="1:5" x14ac:dyDescent="0.25">
      <c r="A146" s="540" t="s">
        <v>187</v>
      </c>
      <c r="B146" s="580">
        <v>0</v>
      </c>
      <c r="C146" s="580">
        <v>0</v>
      </c>
      <c r="D146" s="580">
        <v>0</v>
      </c>
      <c r="E146" s="991">
        <v>0</v>
      </c>
    </row>
    <row r="147" spans="1:5" x14ac:dyDescent="0.25">
      <c r="A147" s="540" t="s">
        <v>188</v>
      </c>
      <c r="B147" s="580">
        <v>0</v>
      </c>
      <c r="C147" s="580">
        <v>0</v>
      </c>
      <c r="D147" s="580">
        <v>0</v>
      </c>
      <c r="E147" s="991">
        <v>0</v>
      </c>
    </row>
    <row r="148" spans="1:5" x14ac:dyDescent="0.25">
      <c r="A148" s="540" t="s">
        <v>189</v>
      </c>
      <c r="B148" s="580">
        <v>0</v>
      </c>
      <c r="C148" s="580">
        <v>0</v>
      </c>
      <c r="D148" s="580">
        <v>0</v>
      </c>
      <c r="E148" s="991">
        <v>0</v>
      </c>
    </row>
    <row r="149" spans="1:5" x14ac:dyDescent="0.25">
      <c r="A149" s="539" t="s">
        <v>190</v>
      </c>
      <c r="B149" s="594">
        <v>0</v>
      </c>
      <c r="C149" s="594">
        <v>0</v>
      </c>
      <c r="D149" s="594">
        <v>0</v>
      </c>
      <c r="E149" s="992">
        <v>0</v>
      </c>
    </row>
    <row r="150" spans="1:5" x14ac:dyDescent="0.25">
      <c r="A150" s="540" t="s">
        <v>191</v>
      </c>
      <c r="B150" s="580">
        <v>0</v>
      </c>
      <c r="C150" s="580">
        <v>0</v>
      </c>
      <c r="D150" s="580">
        <v>0</v>
      </c>
      <c r="E150" s="991">
        <v>0</v>
      </c>
    </row>
    <row r="151" spans="1:5" x14ac:dyDescent="0.25">
      <c r="A151" s="540" t="s">
        <v>192</v>
      </c>
      <c r="B151" s="580">
        <v>0</v>
      </c>
      <c r="C151" s="580">
        <v>0</v>
      </c>
      <c r="D151" s="580">
        <v>0</v>
      </c>
      <c r="E151" s="991">
        <v>0</v>
      </c>
    </row>
    <row r="152" spans="1:5" x14ac:dyDescent="0.25">
      <c r="A152" s="540" t="s">
        <v>193</v>
      </c>
      <c r="B152" s="580">
        <v>0</v>
      </c>
      <c r="C152" s="580">
        <v>0</v>
      </c>
      <c r="D152" s="580">
        <v>0</v>
      </c>
      <c r="E152" s="991">
        <v>0</v>
      </c>
    </row>
    <row r="153" spans="1:5" x14ac:dyDescent="0.25">
      <c r="A153" s="539" t="s">
        <v>194</v>
      </c>
      <c r="B153" s="594">
        <v>0</v>
      </c>
      <c r="C153" s="594">
        <v>0</v>
      </c>
      <c r="D153" s="594">
        <v>0</v>
      </c>
      <c r="E153" s="993">
        <v>0</v>
      </c>
    </row>
    <row r="154" spans="1:5" x14ac:dyDescent="0.25">
      <c r="A154" s="538" t="s">
        <v>547</v>
      </c>
      <c r="B154" s="596">
        <v>0</v>
      </c>
      <c r="C154" s="596">
        <v>67680</v>
      </c>
      <c r="D154" s="596">
        <v>67680</v>
      </c>
      <c r="E154" s="994">
        <v>0</v>
      </c>
    </row>
    <row r="155" spans="1:5" x14ac:dyDescent="0.25">
      <c r="A155" s="539"/>
      <c r="B155" s="554"/>
      <c r="C155" s="546"/>
      <c r="D155" s="546"/>
      <c r="E155" s="545"/>
    </row>
    <row r="156" spans="1:5" ht="13.8" customHeight="1" x14ac:dyDescent="0.25">
      <c r="A156" s="539" t="s">
        <v>563</v>
      </c>
      <c r="B156" s="553"/>
      <c r="C156" s="546"/>
      <c r="D156" s="546"/>
      <c r="E156" s="545"/>
    </row>
    <row r="157" spans="1:5" x14ac:dyDescent="0.25">
      <c r="A157" s="552"/>
      <c r="B157" s="551"/>
      <c r="C157" s="546"/>
      <c r="D157" s="546"/>
      <c r="E157" s="545"/>
    </row>
    <row r="158" spans="1:5" x14ac:dyDescent="0.25">
      <c r="A158" s="540" t="s">
        <v>546</v>
      </c>
      <c r="B158" s="592">
        <v>191922</v>
      </c>
      <c r="C158" s="892">
        <v>50105</v>
      </c>
      <c r="D158" s="892">
        <v>53194</v>
      </c>
      <c r="E158" s="990">
        <v>3089</v>
      </c>
    </row>
    <row r="159" spans="1:5" x14ac:dyDescent="0.25">
      <c r="A159" s="540" t="s">
        <v>545</v>
      </c>
      <c r="B159" s="580"/>
      <c r="C159" s="580">
        <v>0</v>
      </c>
      <c r="D159" s="580"/>
      <c r="E159" s="991">
        <v>0</v>
      </c>
    </row>
    <row r="160" spans="1:5" x14ac:dyDescent="0.25">
      <c r="A160" s="540" t="s">
        <v>544</v>
      </c>
      <c r="B160" s="580">
        <v>29777</v>
      </c>
      <c r="C160" s="550">
        <v>19371</v>
      </c>
      <c r="D160" s="550">
        <v>20560</v>
      </c>
      <c r="E160" s="991">
        <v>1189</v>
      </c>
    </row>
    <row r="161" spans="1:5" x14ac:dyDescent="0.25">
      <c r="A161" s="539" t="s">
        <v>181</v>
      </c>
      <c r="B161" s="594">
        <v>221699</v>
      </c>
      <c r="C161" s="594">
        <v>69476</v>
      </c>
      <c r="D161" s="594">
        <v>73754</v>
      </c>
      <c r="E161" s="992">
        <v>4278</v>
      </c>
    </row>
    <row r="162" spans="1:5" x14ac:dyDescent="0.25">
      <c r="A162" s="540" t="s">
        <v>182</v>
      </c>
      <c r="B162" s="580">
        <v>0</v>
      </c>
      <c r="C162" s="550">
        <v>2500</v>
      </c>
      <c r="D162" s="550">
        <v>2500</v>
      </c>
      <c r="E162" s="991">
        <v>0</v>
      </c>
    </row>
    <row r="163" spans="1:5" x14ac:dyDescent="0.25">
      <c r="A163" s="540" t="s">
        <v>183</v>
      </c>
      <c r="B163" s="580">
        <v>926</v>
      </c>
      <c r="C163" s="550">
        <v>2000</v>
      </c>
      <c r="D163" s="550">
        <v>2000</v>
      </c>
      <c r="E163" s="991">
        <v>0</v>
      </c>
    </row>
    <row r="164" spans="1:5" x14ac:dyDescent="0.25">
      <c r="A164" s="540" t="s">
        <v>184</v>
      </c>
      <c r="B164" s="580">
        <v>0</v>
      </c>
      <c r="C164" s="550">
        <v>1500</v>
      </c>
      <c r="D164" s="550">
        <v>1500</v>
      </c>
      <c r="E164" s="991">
        <v>0</v>
      </c>
    </row>
    <row r="165" spans="1:5" x14ac:dyDescent="0.25">
      <c r="A165" s="539" t="s">
        <v>543</v>
      </c>
      <c r="B165" s="594">
        <v>926</v>
      </c>
      <c r="C165" s="594">
        <v>6000</v>
      </c>
      <c r="D165" s="594">
        <v>6000</v>
      </c>
      <c r="E165" s="992">
        <v>0</v>
      </c>
    </row>
    <row r="166" spans="1:5" x14ac:dyDescent="0.25">
      <c r="A166" s="540" t="s">
        <v>186</v>
      </c>
      <c r="B166" s="580">
        <v>0</v>
      </c>
      <c r="C166" s="580">
        <v>0</v>
      </c>
      <c r="D166" s="580">
        <v>0</v>
      </c>
      <c r="E166" s="991">
        <v>0</v>
      </c>
    </row>
    <row r="167" spans="1:5" x14ac:dyDescent="0.25">
      <c r="A167" s="540" t="s">
        <v>187</v>
      </c>
      <c r="B167" s="580">
        <v>0</v>
      </c>
      <c r="C167" s="580">
        <v>0</v>
      </c>
      <c r="D167" s="580">
        <v>0</v>
      </c>
      <c r="E167" s="991">
        <v>0</v>
      </c>
    </row>
    <row r="168" spans="1:5" x14ac:dyDescent="0.25">
      <c r="A168" s="540" t="s">
        <v>188</v>
      </c>
      <c r="B168" s="580">
        <v>0</v>
      </c>
      <c r="C168" s="580">
        <v>0</v>
      </c>
      <c r="D168" s="580">
        <v>0</v>
      </c>
      <c r="E168" s="991">
        <v>0</v>
      </c>
    </row>
    <row r="169" spans="1:5" x14ac:dyDescent="0.25">
      <c r="A169" s="540" t="s">
        <v>189</v>
      </c>
      <c r="B169" s="580">
        <v>0</v>
      </c>
      <c r="C169" s="580">
        <v>0</v>
      </c>
      <c r="D169" s="580">
        <v>0</v>
      </c>
      <c r="E169" s="991">
        <v>0</v>
      </c>
    </row>
    <row r="170" spans="1:5" x14ac:dyDescent="0.25">
      <c r="A170" s="539" t="s">
        <v>190</v>
      </c>
      <c r="B170" s="594">
        <v>0</v>
      </c>
      <c r="C170" s="594">
        <v>0</v>
      </c>
      <c r="D170" s="594">
        <v>0</v>
      </c>
      <c r="E170" s="992">
        <v>0</v>
      </c>
    </row>
    <row r="171" spans="1:5" x14ac:dyDescent="0.25">
      <c r="A171" s="540" t="s">
        <v>191</v>
      </c>
      <c r="B171" s="580">
        <v>0</v>
      </c>
      <c r="C171" s="580">
        <v>0</v>
      </c>
      <c r="D171" s="580">
        <v>0</v>
      </c>
      <c r="E171" s="991">
        <v>0</v>
      </c>
    </row>
    <row r="172" spans="1:5" x14ac:dyDescent="0.25">
      <c r="A172" s="540" t="s">
        <v>192</v>
      </c>
      <c r="B172" s="580">
        <v>0</v>
      </c>
      <c r="C172" s="580">
        <v>0</v>
      </c>
      <c r="D172" s="580">
        <v>0</v>
      </c>
      <c r="E172" s="991">
        <v>0</v>
      </c>
    </row>
    <row r="173" spans="1:5" x14ac:dyDescent="0.25">
      <c r="A173" s="540" t="s">
        <v>193</v>
      </c>
      <c r="B173" s="580">
        <v>0</v>
      </c>
      <c r="C173" s="580">
        <v>0</v>
      </c>
      <c r="D173" s="580">
        <v>0</v>
      </c>
      <c r="E173" s="991">
        <v>0</v>
      </c>
    </row>
    <row r="174" spans="1:5" x14ac:dyDescent="0.25">
      <c r="A174" s="539" t="s">
        <v>194</v>
      </c>
      <c r="B174" s="594">
        <v>0</v>
      </c>
      <c r="C174" s="594">
        <v>0</v>
      </c>
      <c r="D174" s="594">
        <v>0</v>
      </c>
      <c r="E174" s="993">
        <v>0</v>
      </c>
    </row>
    <row r="175" spans="1:5" x14ac:dyDescent="0.25">
      <c r="A175" s="538" t="s">
        <v>547</v>
      </c>
      <c r="B175" s="596">
        <v>222625</v>
      </c>
      <c r="C175" s="596">
        <v>75476</v>
      </c>
      <c r="D175" s="596">
        <v>79754</v>
      </c>
      <c r="E175" s="994">
        <v>4278</v>
      </c>
    </row>
    <row r="176" spans="1:5" x14ac:dyDescent="0.25">
      <c r="A176" s="539"/>
      <c r="B176" s="554"/>
      <c r="C176" s="546"/>
      <c r="D176" s="546"/>
      <c r="E176" s="545"/>
    </row>
    <row r="177" spans="1:5" ht="13.95" customHeight="1" x14ac:dyDescent="0.25">
      <c r="A177" s="539" t="s">
        <v>564</v>
      </c>
      <c r="B177" s="600"/>
      <c r="C177" s="546"/>
      <c r="D177" s="546"/>
      <c r="E177" s="545"/>
    </row>
    <row r="178" spans="1:5" x14ac:dyDescent="0.25">
      <c r="A178" s="552"/>
      <c r="B178" s="551"/>
      <c r="C178" s="546"/>
      <c r="D178" s="546"/>
      <c r="E178" s="545"/>
    </row>
    <row r="179" spans="1:5" x14ac:dyDescent="0.25">
      <c r="A179" s="540" t="s">
        <v>546</v>
      </c>
      <c r="B179" s="592">
        <v>39419</v>
      </c>
      <c r="C179" s="592">
        <v>50104</v>
      </c>
      <c r="D179" s="592">
        <v>53194</v>
      </c>
      <c r="E179" s="990">
        <v>3090</v>
      </c>
    </row>
    <row r="180" spans="1:5" x14ac:dyDescent="0.25">
      <c r="A180" s="540" t="s">
        <v>545</v>
      </c>
      <c r="B180" s="580"/>
      <c r="C180" s="580">
        <v>0</v>
      </c>
      <c r="D180" s="580"/>
      <c r="E180" s="991">
        <v>0</v>
      </c>
    </row>
    <row r="181" spans="1:5" x14ac:dyDescent="0.25">
      <c r="A181" s="540" t="s">
        <v>544</v>
      </c>
      <c r="B181" s="580">
        <v>12148</v>
      </c>
      <c r="C181" s="550">
        <v>19370</v>
      </c>
      <c r="D181" s="550">
        <v>20559</v>
      </c>
      <c r="E181" s="991">
        <v>1189</v>
      </c>
    </row>
    <row r="182" spans="1:5" x14ac:dyDescent="0.25">
      <c r="A182" s="539" t="s">
        <v>181</v>
      </c>
      <c r="B182" s="594">
        <v>51567</v>
      </c>
      <c r="C182" s="594">
        <v>69474</v>
      </c>
      <c r="D182" s="594">
        <v>73753</v>
      </c>
      <c r="E182" s="992">
        <v>4279</v>
      </c>
    </row>
    <row r="183" spans="1:5" x14ac:dyDescent="0.25">
      <c r="A183" s="540" t="s">
        <v>182</v>
      </c>
      <c r="B183" s="580">
        <v>0</v>
      </c>
      <c r="C183" s="550">
        <v>1000</v>
      </c>
      <c r="D183" s="550">
        <v>1000</v>
      </c>
      <c r="E183" s="991">
        <v>0</v>
      </c>
    </row>
    <row r="184" spans="1:5" x14ac:dyDescent="0.25">
      <c r="A184" s="540" t="s">
        <v>183</v>
      </c>
      <c r="B184" s="580">
        <v>890</v>
      </c>
      <c r="C184" s="550">
        <v>1000</v>
      </c>
      <c r="D184" s="550">
        <v>1000</v>
      </c>
      <c r="E184" s="991">
        <v>0</v>
      </c>
    </row>
    <row r="185" spans="1:5" x14ac:dyDescent="0.25">
      <c r="A185" s="540" t="s">
        <v>184</v>
      </c>
      <c r="B185" s="580">
        <v>0</v>
      </c>
      <c r="C185" s="550">
        <v>500</v>
      </c>
      <c r="D185" s="550">
        <v>500</v>
      </c>
      <c r="E185" s="991">
        <v>0</v>
      </c>
    </row>
    <row r="186" spans="1:5" x14ac:dyDescent="0.25">
      <c r="A186" s="539" t="s">
        <v>543</v>
      </c>
      <c r="B186" s="594">
        <v>890</v>
      </c>
      <c r="C186" s="594">
        <v>2500</v>
      </c>
      <c r="D186" s="594">
        <v>2500</v>
      </c>
      <c r="E186" s="992">
        <v>0</v>
      </c>
    </row>
    <row r="187" spans="1:5" x14ac:dyDescent="0.25">
      <c r="A187" s="540" t="s">
        <v>186</v>
      </c>
      <c r="B187" s="580">
        <v>0</v>
      </c>
      <c r="C187" s="580">
        <v>0</v>
      </c>
      <c r="D187" s="580">
        <v>0</v>
      </c>
      <c r="E187" s="991">
        <v>0</v>
      </c>
    </row>
    <row r="188" spans="1:5" x14ac:dyDescent="0.25">
      <c r="A188" s="540" t="s">
        <v>187</v>
      </c>
      <c r="B188" s="580">
        <v>7470</v>
      </c>
      <c r="C188" s="580">
        <v>0</v>
      </c>
      <c r="D188" s="580">
        <v>0</v>
      </c>
      <c r="E188" s="991">
        <v>0</v>
      </c>
    </row>
    <row r="189" spans="1:5" x14ac:dyDescent="0.25">
      <c r="A189" s="540" t="s">
        <v>188</v>
      </c>
      <c r="B189" s="580">
        <v>0</v>
      </c>
      <c r="C189" s="580">
        <v>0</v>
      </c>
      <c r="D189" s="580">
        <v>0</v>
      </c>
      <c r="E189" s="991">
        <v>0</v>
      </c>
    </row>
    <row r="190" spans="1:5" x14ac:dyDescent="0.25">
      <c r="A190" s="540" t="s">
        <v>189</v>
      </c>
      <c r="B190" s="580">
        <v>0</v>
      </c>
      <c r="C190" s="580">
        <v>0</v>
      </c>
      <c r="D190" s="580">
        <v>0</v>
      </c>
      <c r="E190" s="991">
        <v>0</v>
      </c>
    </row>
    <row r="191" spans="1:5" x14ac:dyDescent="0.25">
      <c r="A191" s="539" t="s">
        <v>190</v>
      </c>
      <c r="B191" s="594">
        <v>7470</v>
      </c>
      <c r="C191" s="594">
        <v>0</v>
      </c>
      <c r="D191" s="594">
        <v>0</v>
      </c>
      <c r="E191" s="992">
        <v>0</v>
      </c>
    </row>
    <row r="192" spans="1:5" x14ac:dyDescent="0.25">
      <c r="A192" s="540" t="s">
        <v>191</v>
      </c>
      <c r="B192" s="580">
        <v>0</v>
      </c>
      <c r="C192" s="580">
        <v>0</v>
      </c>
      <c r="D192" s="580">
        <v>0</v>
      </c>
      <c r="E192" s="991">
        <v>0</v>
      </c>
    </row>
    <row r="193" spans="1:5" x14ac:dyDescent="0.25">
      <c r="A193" s="540" t="s">
        <v>192</v>
      </c>
      <c r="B193" s="580">
        <v>0</v>
      </c>
      <c r="C193" s="580">
        <v>0</v>
      </c>
      <c r="D193" s="580">
        <v>0</v>
      </c>
      <c r="E193" s="991">
        <v>0</v>
      </c>
    </row>
    <row r="194" spans="1:5" x14ac:dyDescent="0.25">
      <c r="A194" s="540" t="s">
        <v>193</v>
      </c>
      <c r="B194" s="580">
        <v>0</v>
      </c>
      <c r="C194" s="580">
        <v>0</v>
      </c>
      <c r="D194" s="580">
        <v>0</v>
      </c>
      <c r="E194" s="991">
        <v>0</v>
      </c>
    </row>
    <row r="195" spans="1:5" x14ac:dyDescent="0.25">
      <c r="A195" s="539" t="s">
        <v>194</v>
      </c>
      <c r="B195" s="594">
        <v>0</v>
      </c>
      <c r="C195" s="594">
        <v>0</v>
      </c>
      <c r="D195" s="594">
        <v>0</v>
      </c>
      <c r="E195" s="993">
        <v>0</v>
      </c>
    </row>
    <row r="196" spans="1:5" x14ac:dyDescent="0.25">
      <c r="A196" s="538" t="s">
        <v>547</v>
      </c>
      <c r="B196" s="596">
        <v>59927</v>
      </c>
      <c r="C196" s="596">
        <v>71974</v>
      </c>
      <c r="D196" s="596">
        <v>76253</v>
      </c>
      <c r="E196" s="994">
        <v>4279</v>
      </c>
    </row>
    <row r="197" spans="1:5" x14ac:dyDescent="0.25">
      <c r="A197" s="539"/>
      <c r="B197" s="554"/>
      <c r="C197" s="546"/>
      <c r="D197" s="546"/>
      <c r="E197" s="545"/>
    </row>
    <row r="198" spans="1:5" x14ac:dyDescent="0.25">
      <c r="A198" s="539" t="s">
        <v>565</v>
      </c>
      <c r="B198" s="553"/>
      <c r="C198" s="546"/>
      <c r="D198" s="546"/>
      <c r="E198" s="545"/>
    </row>
    <row r="199" spans="1:5" x14ac:dyDescent="0.25">
      <c r="A199" s="552"/>
      <c r="B199" s="551"/>
      <c r="C199" s="546"/>
      <c r="D199" s="546"/>
      <c r="E199" s="545"/>
    </row>
    <row r="200" spans="1:5" x14ac:dyDescent="0.25">
      <c r="A200" s="540" t="s">
        <v>546</v>
      </c>
      <c r="B200" s="592">
        <v>9767</v>
      </c>
      <c r="C200" s="592">
        <v>0</v>
      </c>
      <c r="D200" s="592">
        <v>0</v>
      </c>
      <c r="E200" s="990">
        <v>0</v>
      </c>
    </row>
    <row r="201" spans="1:5" x14ac:dyDescent="0.25">
      <c r="A201" s="540" t="s">
        <v>545</v>
      </c>
      <c r="B201" s="580"/>
      <c r="C201" s="580">
        <v>0</v>
      </c>
      <c r="D201" s="580">
        <v>0</v>
      </c>
      <c r="E201" s="991">
        <v>0</v>
      </c>
    </row>
    <row r="202" spans="1:5" x14ac:dyDescent="0.25">
      <c r="A202" s="540" t="s">
        <v>544</v>
      </c>
      <c r="B202" s="580">
        <v>3732</v>
      </c>
      <c r="C202" s="580">
        <v>0</v>
      </c>
      <c r="D202" s="580">
        <v>0</v>
      </c>
      <c r="E202" s="991">
        <v>0</v>
      </c>
    </row>
    <row r="203" spans="1:5" x14ac:dyDescent="0.25">
      <c r="A203" s="539" t="s">
        <v>181</v>
      </c>
      <c r="B203" s="594">
        <v>13499</v>
      </c>
      <c r="C203" s="594">
        <v>0</v>
      </c>
      <c r="D203" s="594">
        <v>0</v>
      </c>
      <c r="E203" s="992">
        <v>0</v>
      </c>
    </row>
    <row r="204" spans="1:5" x14ac:dyDescent="0.25">
      <c r="A204" s="540" t="s">
        <v>182</v>
      </c>
      <c r="B204" s="580">
        <v>0</v>
      </c>
      <c r="C204" s="580">
        <v>0</v>
      </c>
      <c r="D204" s="580">
        <v>0</v>
      </c>
      <c r="E204" s="991">
        <v>0</v>
      </c>
    </row>
    <row r="205" spans="1:5" x14ac:dyDescent="0.25">
      <c r="A205" s="540" t="s">
        <v>183</v>
      </c>
      <c r="B205" s="580">
        <v>0</v>
      </c>
      <c r="C205" s="580">
        <v>0</v>
      </c>
      <c r="D205" s="580">
        <v>0</v>
      </c>
      <c r="E205" s="991">
        <v>0</v>
      </c>
    </row>
    <row r="206" spans="1:5" x14ac:dyDescent="0.25">
      <c r="A206" s="540" t="s">
        <v>184</v>
      </c>
      <c r="B206" s="580">
        <v>0</v>
      </c>
      <c r="C206" s="580">
        <v>0</v>
      </c>
      <c r="D206" s="580">
        <v>0</v>
      </c>
      <c r="E206" s="991">
        <v>0</v>
      </c>
    </row>
    <row r="207" spans="1:5" x14ac:dyDescent="0.25">
      <c r="A207" s="539" t="s">
        <v>543</v>
      </c>
      <c r="B207" s="594">
        <v>0</v>
      </c>
      <c r="C207" s="594">
        <v>0</v>
      </c>
      <c r="D207" s="594">
        <v>0</v>
      </c>
      <c r="E207" s="992">
        <v>0</v>
      </c>
    </row>
    <row r="208" spans="1:5" x14ac:dyDescent="0.25">
      <c r="A208" s="540" t="s">
        <v>186</v>
      </c>
      <c r="B208" s="580">
        <v>0</v>
      </c>
      <c r="C208" s="580">
        <v>0</v>
      </c>
      <c r="D208" s="580">
        <v>0</v>
      </c>
      <c r="E208" s="991">
        <v>0</v>
      </c>
    </row>
    <row r="209" spans="1:5" x14ac:dyDescent="0.25">
      <c r="A209" s="540" t="s">
        <v>187</v>
      </c>
      <c r="B209" s="580">
        <v>0</v>
      </c>
      <c r="C209" s="580">
        <v>0</v>
      </c>
      <c r="D209" s="580">
        <v>0</v>
      </c>
      <c r="E209" s="991">
        <v>0</v>
      </c>
    </row>
    <row r="210" spans="1:5" x14ac:dyDescent="0.25">
      <c r="A210" s="540" t="s">
        <v>188</v>
      </c>
      <c r="B210" s="580">
        <v>0</v>
      </c>
      <c r="C210" s="580">
        <v>0</v>
      </c>
      <c r="D210" s="580">
        <v>0</v>
      </c>
      <c r="E210" s="991">
        <v>0</v>
      </c>
    </row>
    <row r="211" spans="1:5" x14ac:dyDescent="0.25">
      <c r="A211" s="540" t="s">
        <v>189</v>
      </c>
      <c r="B211" s="580">
        <v>0</v>
      </c>
      <c r="C211" s="580">
        <v>0</v>
      </c>
      <c r="D211" s="580">
        <v>0</v>
      </c>
      <c r="E211" s="991">
        <v>0</v>
      </c>
    </row>
    <row r="212" spans="1:5" x14ac:dyDescent="0.25">
      <c r="A212" s="539" t="s">
        <v>190</v>
      </c>
      <c r="B212" s="594">
        <v>0</v>
      </c>
      <c r="C212" s="594">
        <v>0</v>
      </c>
      <c r="D212" s="594">
        <v>0</v>
      </c>
      <c r="E212" s="992">
        <v>0</v>
      </c>
    </row>
    <row r="213" spans="1:5" x14ac:dyDescent="0.25">
      <c r="A213" s="540" t="s">
        <v>191</v>
      </c>
      <c r="B213" s="580">
        <v>0</v>
      </c>
      <c r="C213" s="580">
        <v>0</v>
      </c>
      <c r="D213" s="580">
        <v>0</v>
      </c>
      <c r="E213" s="991">
        <v>0</v>
      </c>
    </row>
    <row r="214" spans="1:5" x14ac:dyDescent="0.25">
      <c r="A214" s="540" t="s">
        <v>192</v>
      </c>
      <c r="B214" s="580">
        <v>0</v>
      </c>
      <c r="C214" s="580">
        <v>0</v>
      </c>
      <c r="D214" s="580">
        <v>0</v>
      </c>
      <c r="E214" s="991">
        <v>0</v>
      </c>
    </row>
    <row r="215" spans="1:5" x14ac:dyDescent="0.25">
      <c r="A215" s="540" t="s">
        <v>193</v>
      </c>
      <c r="B215" s="580">
        <v>0</v>
      </c>
      <c r="C215" s="580">
        <v>0</v>
      </c>
      <c r="D215" s="580">
        <v>0</v>
      </c>
      <c r="E215" s="991">
        <v>0</v>
      </c>
    </row>
    <row r="216" spans="1:5" x14ac:dyDescent="0.25">
      <c r="A216" s="539" t="s">
        <v>194</v>
      </c>
      <c r="B216" s="594">
        <v>0</v>
      </c>
      <c r="C216" s="594">
        <v>0</v>
      </c>
      <c r="D216" s="594">
        <v>0</v>
      </c>
      <c r="E216" s="993">
        <v>0</v>
      </c>
    </row>
    <row r="217" spans="1:5" x14ac:dyDescent="0.25">
      <c r="A217" s="538" t="s">
        <v>547</v>
      </c>
      <c r="B217" s="596">
        <v>13499</v>
      </c>
      <c r="C217" s="596">
        <v>0</v>
      </c>
      <c r="D217" s="596">
        <v>0</v>
      </c>
      <c r="E217" s="994">
        <v>0</v>
      </c>
    </row>
    <row r="218" spans="1:5" x14ac:dyDescent="0.25">
      <c r="A218" s="549"/>
      <c r="B218" s="547"/>
      <c r="C218" s="546"/>
      <c r="D218" s="546"/>
      <c r="E218" s="545"/>
    </row>
    <row r="219" spans="1:5" x14ac:dyDescent="0.25">
      <c r="A219" s="548" t="s">
        <v>566</v>
      </c>
      <c r="B219" s="547"/>
      <c r="C219" s="546"/>
      <c r="D219" s="546"/>
      <c r="E219" s="545"/>
    </row>
    <row r="220" spans="1:5" x14ac:dyDescent="0.25">
      <c r="A220" s="544"/>
      <c r="B220" s="543"/>
      <c r="C220" s="542"/>
      <c r="D220" s="542"/>
      <c r="E220" s="541"/>
    </row>
    <row r="221" spans="1:5" x14ac:dyDescent="0.25">
      <c r="A221" s="540" t="s">
        <v>546</v>
      </c>
      <c r="B221" s="592">
        <v>828346</v>
      </c>
      <c r="C221" s="592">
        <v>972797</v>
      </c>
      <c r="D221" s="592">
        <v>1068102</v>
      </c>
      <c r="E221" s="990">
        <v>95305</v>
      </c>
    </row>
    <row r="222" spans="1:5" x14ac:dyDescent="0.25">
      <c r="A222" s="540" t="s">
        <v>545</v>
      </c>
      <c r="B222" s="580">
        <v>0</v>
      </c>
      <c r="C222" s="580">
        <v>0</v>
      </c>
      <c r="D222" s="580">
        <v>0</v>
      </c>
      <c r="E222" s="991">
        <v>0</v>
      </c>
    </row>
    <row r="223" spans="1:5" x14ac:dyDescent="0.25">
      <c r="A223" s="540" t="s">
        <v>544</v>
      </c>
      <c r="B223" s="580">
        <v>252618</v>
      </c>
      <c r="C223" s="580">
        <v>394702</v>
      </c>
      <c r="D223" s="580">
        <v>440200</v>
      </c>
      <c r="E223" s="991">
        <v>45498</v>
      </c>
    </row>
    <row r="224" spans="1:5" x14ac:dyDescent="0.25">
      <c r="A224" s="539" t="s">
        <v>181</v>
      </c>
      <c r="B224" s="594">
        <v>1080964</v>
      </c>
      <c r="C224" s="594">
        <v>1367499</v>
      </c>
      <c r="D224" s="594">
        <v>1508302</v>
      </c>
      <c r="E224" s="992">
        <v>140803</v>
      </c>
    </row>
    <row r="225" spans="1:5" x14ac:dyDescent="0.25">
      <c r="A225" s="540" t="s">
        <v>182</v>
      </c>
      <c r="B225" s="580">
        <v>2985</v>
      </c>
      <c r="C225" s="580">
        <v>9000</v>
      </c>
      <c r="D225" s="580">
        <v>9000</v>
      </c>
      <c r="E225" s="991">
        <v>0</v>
      </c>
    </row>
    <row r="226" spans="1:5" x14ac:dyDescent="0.25">
      <c r="A226" s="540" t="s">
        <v>183</v>
      </c>
      <c r="B226" s="580">
        <v>13718</v>
      </c>
      <c r="C226" s="580">
        <v>24300</v>
      </c>
      <c r="D226" s="580">
        <v>24300</v>
      </c>
      <c r="E226" s="991">
        <v>0</v>
      </c>
    </row>
    <row r="227" spans="1:5" x14ac:dyDescent="0.25">
      <c r="A227" s="540" t="s">
        <v>184</v>
      </c>
      <c r="B227" s="580">
        <v>21015</v>
      </c>
      <c r="C227" s="580">
        <v>22500</v>
      </c>
      <c r="D227" s="580">
        <v>22500</v>
      </c>
      <c r="E227" s="991">
        <v>0</v>
      </c>
    </row>
    <row r="228" spans="1:5" x14ac:dyDescent="0.25">
      <c r="A228" s="539" t="s">
        <v>543</v>
      </c>
      <c r="B228" s="594">
        <v>37718</v>
      </c>
      <c r="C228" s="594">
        <v>55800</v>
      </c>
      <c r="D228" s="594">
        <v>55800</v>
      </c>
      <c r="E228" s="992">
        <v>0</v>
      </c>
    </row>
    <row r="229" spans="1:5" x14ac:dyDescent="0.25">
      <c r="A229" s="540" t="s">
        <v>186</v>
      </c>
      <c r="B229" s="580">
        <v>0</v>
      </c>
      <c r="C229" s="580">
        <v>0</v>
      </c>
      <c r="D229" s="580">
        <v>0</v>
      </c>
      <c r="E229" s="991">
        <v>0</v>
      </c>
    </row>
    <row r="230" spans="1:5" x14ac:dyDescent="0.25">
      <c r="A230" s="540" t="s">
        <v>187</v>
      </c>
      <c r="B230" s="580">
        <v>17010</v>
      </c>
      <c r="C230" s="580">
        <v>1000</v>
      </c>
      <c r="D230" s="580">
        <v>1000</v>
      </c>
      <c r="E230" s="991">
        <v>0</v>
      </c>
    </row>
    <row r="231" spans="1:5" x14ac:dyDescent="0.25">
      <c r="A231" s="540" t="s">
        <v>188</v>
      </c>
      <c r="B231" s="580">
        <v>0</v>
      </c>
      <c r="C231" s="580">
        <v>0</v>
      </c>
      <c r="D231" s="580">
        <v>0</v>
      </c>
      <c r="E231" s="991">
        <v>0</v>
      </c>
    </row>
    <row r="232" spans="1:5" x14ac:dyDescent="0.25">
      <c r="A232" s="540" t="s">
        <v>189</v>
      </c>
      <c r="B232" s="580">
        <v>0</v>
      </c>
      <c r="C232" s="580">
        <v>0</v>
      </c>
      <c r="D232" s="580">
        <v>0</v>
      </c>
      <c r="E232" s="991">
        <v>0</v>
      </c>
    </row>
    <row r="233" spans="1:5" x14ac:dyDescent="0.25">
      <c r="A233" s="539" t="s">
        <v>190</v>
      </c>
      <c r="B233" s="594">
        <v>17010</v>
      </c>
      <c r="C233" s="594">
        <v>1000</v>
      </c>
      <c r="D233" s="594">
        <v>1000</v>
      </c>
      <c r="E233" s="992">
        <v>0</v>
      </c>
    </row>
    <row r="234" spans="1:5" x14ac:dyDescent="0.25">
      <c r="A234" s="540" t="s">
        <v>191</v>
      </c>
      <c r="B234" s="580">
        <v>0</v>
      </c>
      <c r="C234" s="580">
        <v>0</v>
      </c>
      <c r="D234" s="580">
        <v>0</v>
      </c>
      <c r="E234" s="991">
        <v>0</v>
      </c>
    </row>
    <row r="235" spans="1:5" x14ac:dyDescent="0.25">
      <c r="A235" s="540" t="s">
        <v>192</v>
      </c>
      <c r="B235" s="580">
        <v>0</v>
      </c>
      <c r="C235" s="580">
        <v>0</v>
      </c>
      <c r="D235" s="580">
        <v>0</v>
      </c>
      <c r="E235" s="991">
        <v>0</v>
      </c>
    </row>
    <row r="236" spans="1:5" x14ac:dyDescent="0.25">
      <c r="A236" s="540" t="s">
        <v>193</v>
      </c>
      <c r="B236" s="580">
        <v>0</v>
      </c>
      <c r="C236" s="580">
        <v>0</v>
      </c>
      <c r="D236" s="580">
        <v>0</v>
      </c>
      <c r="E236" s="991">
        <v>0</v>
      </c>
    </row>
    <row r="237" spans="1:5" x14ac:dyDescent="0.25">
      <c r="A237" s="539" t="s">
        <v>194</v>
      </c>
      <c r="B237" s="592">
        <v>0</v>
      </c>
      <c r="C237" s="592">
        <v>0</v>
      </c>
      <c r="D237" s="592">
        <v>0</v>
      </c>
      <c r="E237" s="993">
        <v>0</v>
      </c>
    </row>
    <row r="238" spans="1:5" x14ac:dyDescent="0.25">
      <c r="A238" s="538" t="s">
        <v>271</v>
      </c>
      <c r="B238" s="596">
        <v>1135692</v>
      </c>
      <c r="C238" s="596">
        <v>1424299</v>
      </c>
      <c r="D238" s="596">
        <v>1565102</v>
      </c>
      <c r="E238" s="994">
        <v>140803</v>
      </c>
    </row>
  </sheetData>
  <printOptions horizontalCentered="1"/>
  <pageMargins left="0.25" right="0.25" top="0.5" bottom="0.5" header="0" footer="0"/>
  <pageSetup scale="95" firstPageNumber="29" orientation="portrait" useFirstPageNumber="1" r:id="rId1"/>
  <headerFooter alignWithMargins="0">
    <oddFooter xml:space="preserve">&amp;CPage &amp;P </oddFooter>
  </headerFooter>
  <rowBreaks count="5" manualBreakCount="5">
    <brk id="49" max="4" man="1"/>
    <brk id="91" max="4" man="1"/>
    <brk id="133" max="4" man="1"/>
    <brk id="175" max="4" man="1"/>
    <brk id="217" max="4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D51C4-2004-4AB6-B576-18A99117432F}">
  <dimension ref="A1:G563"/>
  <sheetViews>
    <sheetView showOutlineSymbols="0" zoomScaleNormal="100" zoomScaleSheetLayoutView="100" workbookViewId="0"/>
  </sheetViews>
  <sheetFormatPr defaultColWidth="27.6640625" defaultRowHeight="13.8" x14ac:dyDescent="0.25"/>
  <cols>
    <col min="1" max="1" width="45.77734375" style="395" customWidth="1"/>
    <col min="2" max="2" width="13.88671875" style="395" bestFit="1" customWidth="1"/>
    <col min="3" max="3" width="16.88671875" style="395" customWidth="1"/>
    <col min="4" max="4" width="15.33203125" style="395" bestFit="1" customWidth="1"/>
    <col min="5" max="5" width="14.77734375" style="395" bestFit="1" customWidth="1"/>
    <col min="6" max="16384" width="27.6640625" style="395"/>
  </cols>
  <sheetData>
    <row r="1" spans="1:7" x14ac:dyDescent="0.25">
      <c r="A1" s="570" t="s">
        <v>131</v>
      </c>
      <c r="B1" s="407"/>
      <c r="C1" s="407"/>
      <c r="D1" s="407"/>
    </row>
    <row r="2" spans="1:7" x14ac:dyDescent="0.25">
      <c r="A2" s="570" t="s">
        <v>551</v>
      </c>
      <c r="B2" s="610" t="s">
        <v>79</v>
      </c>
      <c r="C2" s="569" t="s">
        <v>592</v>
      </c>
      <c r="D2" s="569"/>
      <c r="E2" s="569"/>
    </row>
    <row r="3" spans="1:7" ht="14.4" thickBot="1" x14ac:dyDescent="0.3">
      <c r="A3" s="568" t="s">
        <v>550</v>
      </c>
      <c r="B3" s="567"/>
      <c r="C3" s="567"/>
      <c r="D3" s="567"/>
      <c r="E3" s="567"/>
      <c r="F3" s="407"/>
      <c r="G3" s="407"/>
    </row>
    <row r="4" spans="1:7" ht="14.4" thickTop="1" x14ac:dyDescent="0.25">
      <c r="A4" s="566" t="s">
        <v>549</v>
      </c>
      <c r="B4" s="565" t="s">
        <v>548</v>
      </c>
      <c r="C4" s="565" t="s">
        <v>203</v>
      </c>
      <c r="D4" s="565" t="s">
        <v>203</v>
      </c>
      <c r="E4" s="394" t="s">
        <v>954</v>
      </c>
    </row>
    <row r="5" spans="1:7" x14ac:dyDescent="0.25">
      <c r="A5" s="563" t="s">
        <v>117</v>
      </c>
      <c r="B5" s="502" t="s">
        <v>525</v>
      </c>
      <c r="C5" s="502" t="s">
        <v>525</v>
      </c>
      <c r="D5" s="502" t="s">
        <v>952</v>
      </c>
      <c r="E5" s="562" t="s">
        <v>525</v>
      </c>
    </row>
    <row r="6" spans="1:7" x14ac:dyDescent="0.25">
      <c r="A6" s="539" t="s">
        <v>567</v>
      </c>
      <c r="B6" s="557"/>
      <c r="C6" s="406"/>
      <c r="D6" s="406"/>
      <c r="E6" s="555"/>
    </row>
    <row r="7" spans="1:7" x14ac:dyDescent="0.25">
      <c r="A7" s="561" t="s">
        <v>117</v>
      </c>
      <c r="B7" s="560"/>
      <c r="C7" s="560"/>
      <c r="D7" s="560"/>
      <c r="E7" s="559"/>
    </row>
    <row r="8" spans="1:7" x14ac:dyDescent="0.25">
      <c r="A8" s="540"/>
      <c r="B8" s="558"/>
      <c r="C8" s="406"/>
      <c r="D8" s="406"/>
      <c r="E8" s="989"/>
    </row>
    <row r="9" spans="1:7" x14ac:dyDescent="0.25">
      <c r="A9" s="539" t="s">
        <v>568</v>
      </c>
      <c r="B9" s="557"/>
      <c r="C9" s="406"/>
      <c r="D9" s="406"/>
      <c r="E9" s="505"/>
    </row>
    <row r="10" spans="1:7" x14ac:dyDescent="0.25">
      <c r="A10" s="552"/>
      <c r="B10" s="556"/>
      <c r="C10" s="406"/>
      <c r="D10" s="406"/>
      <c r="E10" s="505"/>
    </row>
    <row r="11" spans="1:7" x14ac:dyDescent="0.25">
      <c r="A11" s="540" t="s">
        <v>546</v>
      </c>
      <c r="B11" s="592">
        <v>80599</v>
      </c>
      <c r="C11" s="892">
        <v>88123</v>
      </c>
      <c r="D11" s="892">
        <v>77545</v>
      </c>
      <c r="E11" s="995">
        <v>-10578</v>
      </c>
    </row>
    <row r="12" spans="1:7" x14ac:dyDescent="0.25">
      <c r="A12" s="540" t="s">
        <v>545</v>
      </c>
      <c r="B12" s="580"/>
      <c r="C12" s="580">
        <v>0</v>
      </c>
      <c r="D12" s="580"/>
      <c r="E12" s="996">
        <v>0</v>
      </c>
    </row>
    <row r="13" spans="1:7" x14ac:dyDescent="0.25">
      <c r="A13" s="540" t="s">
        <v>544</v>
      </c>
      <c r="B13" s="580">
        <v>28036</v>
      </c>
      <c r="C13" s="896">
        <v>30322</v>
      </c>
      <c r="D13" s="896">
        <v>26409</v>
      </c>
      <c r="E13" s="996">
        <v>-3913</v>
      </c>
    </row>
    <row r="14" spans="1:7" x14ac:dyDescent="0.25">
      <c r="A14" s="539" t="s">
        <v>181</v>
      </c>
      <c r="B14" s="594">
        <v>108635</v>
      </c>
      <c r="C14" s="893">
        <v>118445</v>
      </c>
      <c r="D14" s="893">
        <v>103954</v>
      </c>
      <c r="E14" s="997">
        <v>-14491</v>
      </c>
    </row>
    <row r="15" spans="1:7" x14ac:dyDescent="0.25">
      <c r="A15" s="540" t="s">
        <v>182</v>
      </c>
      <c r="B15" s="580">
        <v>0</v>
      </c>
      <c r="C15" s="580">
        <v>0</v>
      </c>
      <c r="D15" s="580">
        <v>0</v>
      </c>
      <c r="E15" s="996">
        <v>0</v>
      </c>
    </row>
    <row r="16" spans="1:7" x14ac:dyDescent="0.25">
      <c r="A16" s="540" t="s">
        <v>183</v>
      </c>
      <c r="B16" s="580">
        <v>15874</v>
      </c>
      <c r="C16" s="896">
        <v>20000</v>
      </c>
      <c r="D16" s="896">
        <v>0</v>
      </c>
      <c r="E16" s="996">
        <v>-20000</v>
      </c>
    </row>
    <row r="17" spans="1:5" x14ac:dyDescent="0.25">
      <c r="A17" s="540" t="s">
        <v>184</v>
      </c>
      <c r="B17" s="580">
        <v>0</v>
      </c>
      <c r="C17" s="896"/>
      <c r="D17" s="896"/>
      <c r="E17" s="996">
        <v>0</v>
      </c>
    </row>
    <row r="18" spans="1:5" x14ac:dyDescent="0.25">
      <c r="A18" s="539" t="s">
        <v>543</v>
      </c>
      <c r="B18" s="594">
        <v>15874</v>
      </c>
      <c r="C18" s="893">
        <v>20000</v>
      </c>
      <c r="D18" s="893">
        <v>0</v>
      </c>
      <c r="E18" s="997">
        <v>-20000</v>
      </c>
    </row>
    <row r="19" spans="1:5" x14ac:dyDescent="0.25">
      <c r="A19" s="540" t="s">
        <v>186</v>
      </c>
      <c r="B19" s="580">
        <v>0</v>
      </c>
      <c r="C19" s="580">
        <v>0</v>
      </c>
      <c r="D19" s="580">
        <v>0</v>
      </c>
      <c r="E19" s="996">
        <v>0</v>
      </c>
    </row>
    <row r="20" spans="1:5" x14ac:dyDescent="0.25">
      <c r="A20" s="540" t="s">
        <v>187</v>
      </c>
      <c r="B20" s="580">
        <v>0</v>
      </c>
      <c r="C20" s="580">
        <v>0</v>
      </c>
      <c r="D20" s="580">
        <v>0</v>
      </c>
      <c r="E20" s="996">
        <v>0</v>
      </c>
    </row>
    <row r="21" spans="1:5" x14ac:dyDescent="0.25">
      <c r="A21" s="540" t="s">
        <v>188</v>
      </c>
      <c r="B21" s="580">
        <v>0</v>
      </c>
      <c r="C21" s="580">
        <v>0</v>
      </c>
      <c r="D21" s="580">
        <v>0</v>
      </c>
      <c r="E21" s="996">
        <v>0</v>
      </c>
    </row>
    <row r="22" spans="1:5" x14ac:dyDescent="0.25">
      <c r="A22" s="540" t="s">
        <v>189</v>
      </c>
      <c r="B22" s="580">
        <v>0</v>
      </c>
      <c r="C22" s="580">
        <v>0</v>
      </c>
      <c r="D22" s="580">
        <v>0</v>
      </c>
      <c r="E22" s="996">
        <v>0</v>
      </c>
    </row>
    <row r="23" spans="1:5" x14ac:dyDescent="0.25">
      <c r="A23" s="539" t="s">
        <v>190</v>
      </c>
      <c r="B23" s="594">
        <v>0</v>
      </c>
      <c r="C23" s="594">
        <v>0</v>
      </c>
      <c r="D23" s="594">
        <v>0</v>
      </c>
      <c r="E23" s="997">
        <v>0</v>
      </c>
    </row>
    <row r="24" spans="1:5" x14ac:dyDescent="0.25">
      <c r="A24" s="540" t="s">
        <v>191</v>
      </c>
      <c r="B24" s="580">
        <v>0</v>
      </c>
      <c r="C24" s="580">
        <v>0</v>
      </c>
      <c r="D24" s="580">
        <v>0</v>
      </c>
      <c r="E24" s="996">
        <v>0</v>
      </c>
    </row>
    <row r="25" spans="1:5" x14ac:dyDescent="0.25">
      <c r="A25" s="540" t="s">
        <v>192</v>
      </c>
      <c r="B25" s="580">
        <v>0</v>
      </c>
      <c r="C25" s="580">
        <v>0</v>
      </c>
      <c r="D25" s="580">
        <v>0</v>
      </c>
      <c r="E25" s="996">
        <v>0</v>
      </c>
    </row>
    <row r="26" spans="1:5" x14ac:dyDescent="0.25">
      <c r="A26" s="540" t="s">
        <v>193</v>
      </c>
      <c r="B26" s="580">
        <v>0</v>
      </c>
      <c r="C26" s="580">
        <v>0</v>
      </c>
      <c r="D26" s="580">
        <v>0</v>
      </c>
      <c r="E26" s="996">
        <v>0</v>
      </c>
    </row>
    <row r="27" spans="1:5" x14ac:dyDescent="0.25">
      <c r="A27" s="539" t="s">
        <v>194</v>
      </c>
      <c r="B27" s="594">
        <v>0</v>
      </c>
      <c r="C27" s="594">
        <v>0</v>
      </c>
      <c r="D27" s="594">
        <v>0</v>
      </c>
      <c r="E27" s="998">
        <v>0</v>
      </c>
    </row>
    <row r="28" spans="1:5" x14ac:dyDescent="0.25">
      <c r="A28" s="538" t="s">
        <v>547</v>
      </c>
      <c r="B28" s="596">
        <v>124509</v>
      </c>
      <c r="C28" s="894">
        <v>138445</v>
      </c>
      <c r="D28" s="994">
        <v>103954</v>
      </c>
      <c r="E28" s="999">
        <v>-34491</v>
      </c>
    </row>
    <row r="29" spans="1:5" x14ac:dyDescent="0.25">
      <c r="A29" s="539"/>
      <c r="B29" s="601"/>
      <c r="C29" s="602"/>
      <c r="D29" s="602"/>
      <c r="E29" s="1000"/>
    </row>
    <row r="30" spans="1:5" x14ac:dyDescent="0.25">
      <c r="A30" s="539" t="s">
        <v>569</v>
      </c>
      <c r="B30" s="604"/>
      <c r="C30" s="602"/>
      <c r="D30" s="602"/>
      <c r="E30" s="1000"/>
    </row>
    <row r="31" spans="1:5" x14ac:dyDescent="0.25">
      <c r="A31" s="552"/>
      <c r="B31" s="605"/>
      <c r="C31" s="602"/>
      <c r="D31" s="602"/>
      <c r="E31" s="1000"/>
    </row>
    <row r="32" spans="1:5" x14ac:dyDescent="0.25">
      <c r="A32" s="540" t="s">
        <v>546</v>
      </c>
      <c r="B32" s="592">
        <v>278135</v>
      </c>
      <c r="C32" s="892">
        <v>308504</v>
      </c>
      <c r="D32" s="892">
        <v>242240</v>
      </c>
      <c r="E32" s="995">
        <v>-66264</v>
      </c>
    </row>
    <row r="33" spans="1:5" x14ac:dyDescent="0.25">
      <c r="A33" s="540" t="s">
        <v>545</v>
      </c>
      <c r="B33" s="580"/>
      <c r="C33" s="580">
        <v>0</v>
      </c>
      <c r="D33" s="580"/>
      <c r="E33" s="996">
        <v>0</v>
      </c>
    </row>
    <row r="34" spans="1:5" x14ac:dyDescent="0.25">
      <c r="A34" s="540" t="s">
        <v>544</v>
      </c>
      <c r="B34" s="580">
        <v>100638</v>
      </c>
      <c r="C34" s="896">
        <v>110627</v>
      </c>
      <c r="D34" s="896">
        <v>84584</v>
      </c>
      <c r="E34" s="996">
        <v>-26043</v>
      </c>
    </row>
    <row r="35" spans="1:5" x14ac:dyDescent="0.25">
      <c r="A35" s="539" t="s">
        <v>181</v>
      </c>
      <c r="B35" s="992">
        <v>378773</v>
      </c>
      <c r="C35" s="992">
        <v>419131</v>
      </c>
      <c r="D35" s="992">
        <v>326824</v>
      </c>
      <c r="E35" s="997">
        <v>-92307</v>
      </c>
    </row>
    <row r="36" spans="1:5" x14ac:dyDescent="0.25">
      <c r="A36" s="540" t="s">
        <v>182</v>
      </c>
      <c r="B36" s="580">
        <v>7178</v>
      </c>
      <c r="C36" s="896">
        <v>6000</v>
      </c>
      <c r="D36" s="896">
        <v>6000</v>
      </c>
      <c r="E36" s="996">
        <v>0</v>
      </c>
    </row>
    <row r="37" spans="1:5" x14ac:dyDescent="0.25">
      <c r="A37" s="540" t="s">
        <v>183</v>
      </c>
      <c r="B37" s="580">
        <v>759</v>
      </c>
      <c r="C37" s="896">
        <v>2000</v>
      </c>
      <c r="D37" s="896">
        <v>2000</v>
      </c>
      <c r="E37" s="996">
        <v>0</v>
      </c>
    </row>
    <row r="38" spans="1:5" x14ac:dyDescent="0.25">
      <c r="A38" s="540" t="s">
        <v>184</v>
      </c>
      <c r="B38" s="580">
        <v>39</v>
      </c>
      <c r="C38" s="896">
        <v>1000</v>
      </c>
      <c r="D38" s="896">
        <v>1000</v>
      </c>
      <c r="E38" s="996">
        <v>0</v>
      </c>
    </row>
    <row r="39" spans="1:5" x14ac:dyDescent="0.25">
      <c r="A39" s="539" t="s">
        <v>543</v>
      </c>
      <c r="B39" s="992">
        <v>7976</v>
      </c>
      <c r="C39" s="992">
        <v>9000</v>
      </c>
      <c r="D39" s="992">
        <v>9000</v>
      </c>
      <c r="E39" s="997">
        <v>0</v>
      </c>
    </row>
    <row r="40" spans="1:5" x14ac:dyDescent="0.25">
      <c r="A40" s="540" t="s">
        <v>186</v>
      </c>
      <c r="B40" s="580">
        <v>0</v>
      </c>
      <c r="C40" s="580">
        <v>0</v>
      </c>
      <c r="D40" s="580">
        <v>0</v>
      </c>
      <c r="E40" s="996">
        <v>0</v>
      </c>
    </row>
    <row r="41" spans="1:5" x14ac:dyDescent="0.25">
      <c r="A41" s="540" t="s">
        <v>187</v>
      </c>
      <c r="B41" s="580">
        <v>460</v>
      </c>
      <c r="C41" s="580">
        <v>0</v>
      </c>
      <c r="D41" s="580">
        <v>0</v>
      </c>
      <c r="E41" s="996">
        <v>0</v>
      </c>
    </row>
    <row r="42" spans="1:5" x14ac:dyDescent="0.25">
      <c r="A42" s="540" t="s">
        <v>188</v>
      </c>
      <c r="B42" s="580">
        <v>0</v>
      </c>
      <c r="C42" s="580">
        <v>0</v>
      </c>
      <c r="D42" s="580">
        <v>0</v>
      </c>
      <c r="E42" s="996">
        <v>0</v>
      </c>
    </row>
    <row r="43" spans="1:5" x14ac:dyDescent="0.25">
      <c r="A43" s="540" t="s">
        <v>189</v>
      </c>
      <c r="B43" s="580">
        <v>0</v>
      </c>
      <c r="C43" s="580">
        <v>0</v>
      </c>
      <c r="D43" s="580">
        <v>0</v>
      </c>
      <c r="E43" s="996">
        <v>0</v>
      </c>
    </row>
    <row r="44" spans="1:5" x14ac:dyDescent="0.25">
      <c r="A44" s="539" t="s">
        <v>190</v>
      </c>
      <c r="B44" s="594">
        <v>460</v>
      </c>
      <c r="C44" s="594">
        <v>0</v>
      </c>
      <c r="D44" s="594">
        <v>0</v>
      </c>
      <c r="E44" s="997">
        <v>0</v>
      </c>
    </row>
    <row r="45" spans="1:5" x14ac:dyDescent="0.25">
      <c r="A45" s="540" t="s">
        <v>191</v>
      </c>
      <c r="B45" s="580">
        <v>0</v>
      </c>
      <c r="C45" s="580">
        <v>0</v>
      </c>
      <c r="D45" s="580">
        <v>0</v>
      </c>
      <c r="E45" s="996">
        <v>0</v>
      </c>
    </row>
    <row r="46" spans="1:5" x14ac:dyDescent="0.25">
      <c r="A46" s="540" t="s">
        <v>192</v>
      </c>
      <c r="B46" s="580">
        <v>0</v>
      </c>
      <c r="C46" s="580">
        <v>0</v>
      </c>
      <c r="D46" s="580">
        <v>0</v>
      </c>
      <c r="E46" s="996">
        <v>0</v>
      </c>
    </row>
    <row r="47" spans="1:5" x14ac:dyDescent="0.25">
      <c r="A47" s="540" t="s">
        <v>193</v>
      </c>
      <c r="B47" s="580">
        <v>0</v>
      </c>
      <c r="C47" s="580">
        <v>0</v>
      </c>
      <c r="D47" s="580">
        <v>0</v>
      </c>
      <c r="E47" s="996">
        <v>0</v>
      </c>
    </row>
    <row r="48" spans="1:5" x14ac:dyDescent="0.25">
      <c r="A48" s="539" t="s">
        <v>194</v>
      </c>
      <c r="B48" s="594">
        <v>0</v>
      </c>
      <c r="C48" s="594">
        <v>0</v>
      </c>
      <c r="D48" s="594">
        <v>0</v>
      </c>
      <c r="E48" s="998">
        <v>0</v>
      </c>
    </row>
    <row r="49" spans="1:5" x14ac:dyDescent="0.25">
      <c r="A49" s="538" t="s">
        <v>547</v>
      </c>
      <c r="B49" s="994">
        <v>387209</v>
      </c>
      <c r="C49" s="994">
        <v>428131</v>
      </c>
      <c r="D49" s="994">
        <v>335824</v>
      </c>
      <c r="E49" s="999">
        <v>-92307</v>
      </c>
    </row>
    <row r="50" spans="1:5" x14ac:dyDescent="0.25">
      <c r="A50" s="539"/>
      <c r="B50" s="601"/>
      <c r="C50" s="602"/>
      <c r="D50" s="602"/>
      <c r="E50" s="1000"/>
    </row>
    <row r="51" spans="1:5" x14ac:dyDescent="0.25">
      <c r="A51" s="539" t="s">
        <v>570</v>
      </c>
      <c r="B51" s="604"/>
      <c r="C51" s="602"/>
      <c r="D51" s="602"/>
      <c r="E51" s="1000"/>
    </row>
    <row r="52" spans="1:5" x14ac:dyDescent="0.25">
      <c r="A52" s="552"/>
      <c r="B52" s="605"/>
      <c r="C52" s="602"/>
      <c r="D52" s="602"/>
      <c r="E52" s="1000"/>
    </row>
    <row r="53" spans="1:5" x14ac:dyDescent="0.25">
      <c r="A53" s="540" t="s">
        <v>546</v>
      </c>
      <c r="B53" s="592">
        <v>449148</v>
      </c>
      <c r="C53" s="892">
        <v>684275</v>
      </c>
      <c r="D53" s="892">
        <v>718929</v>
      </c>
      <c r="E53" s="995">
        <v>34654</v>
      </c>
    </row>
    <row r="54" spans="1:5" x14ac:dyDescent="0.25">
      <c r="A54" s="540" t="s">
        <v>545</v>
      </c>
      <c r="B54" s="580"/>
      <c r="C54" s="580">
        <v>0</v>
      </c>
      <c r="D54" s="580"/>
      <c r="E54" s="996">
        <v>0</v>
      </c>
    </row>
    <row r="55" spans="1:5" x14ac:dyDescent="0.25">
      <c r="A55" s="540" t="s">
        <v>544</v>
      </c>
      <c r="B55" s="580">
        <v>192750</v>
      </c>
      <c r="C55" s="896">
        <v>270882</v>
      </c>
      <c r="D55" s="896">
        <v>280302</v>
      </c>
      <c r="E55" s="996">
        <v>9420</v>
      </c>
    </row>
    <row r="56" spans="1:5" x14ac:dyDescent="0.25">
      <c r="A56" s="539" t="s">
        <v>181</v>
      </c>
      <c r="B56" s="594">
        <v>641898</v>
      </c>
      <c r="C56" s="992">
        <v>955157</v>
      </c>
      <c r="D56" s="992">
        <v>999231</v>
      </c>
      <c r="E56" s="997">
        <v>44074</v>
      </c>
    </row>
    <row r="57" spans="1:5" x14ac:dyDescent="0.25">
      <c r="A57" s="540" t="s">
        <v>182</v>
      </c>
      <c r="B57" s="580">
        <v>3861</v>
      </c>
      <c r="C57" s="896">
        <v>5000</v>
      </c>
      <c r="D57" s="896">
        <v>5000</v>
      </c>
      <c r="E57" s="996">
        <v>0</v>
      </c>
    </row>
    <row r="58" spans="1:5" x14ac:dyDescent="0.25">
      <c r="A58" s="540" t="s">
        <v>183</v>
      </c>
      <c r="B58" s="580">
        <v>4441</v>
      </c>
      <c r="C58" s="896">
        <v>6000</v>
      </c>
      <c r="D58" s="896">
        <v>6000</v>
      </c>
      <c r="E58" s="996">
        <v>0</v>
      </c>
    </row>
    <row r="59" spans="1:5" x14ac:dyDescent="0.25">
      <c r="A59" s="540" t="s">
        <v>184</v>
      </c>
      <c r="B59" s="580">
        <v>22263</v>
      </c>
      <c r="C59" s="896">
        <v>5000</v>
      </c>
      <c r="D59" s="896">
        <v>5000</v>
      </c>
      <c r="E59" s="996">
        <v>0</v>
      </c>
    </row>
    <row r="60" spans="1:5" x14ac:dyDescent="0.25">
      <c r="A60" s="539" t="s">
        <v>543</v>
      </c>
      <c r="B60" s="594">
        <v>30565</v>
      </c>
      <c r="C60" s="594">
        <v>16000</v>
      </c>
      <c r="D60" s="594">
        <v>16000</v>
      </c>
      <c r="E60" s="997">
        <v>0</v>
      </c>
    </row>
    <row r="61" spans="1:5" x14ac:dyDescent="0.25">
      <c r="A61" s="540" t="s">
        <v>186</v>
      </c>
      <c r="B61" s="580">
        <v>0</v>
      </c>
      <c r="C61" s="580">
        <v>0</v>
      </c>
      <c r="D61" s="580">
        <v>0</v>
      </c>
      <c r="E61" s="996">
        <v>0</v>
      </c>
    </row>
    <row r="62" spans="1:5" x14ac:dyDescent="0.25">
      <c r="A62" s="540" t="s">
        <v>187</v>
      </c>
      <c r="B62" s="580">
        <v>280</v>
      </c>
      <c r="C62" s="580">
        <v>0</v>
      </c>
      <c r="D62" s="580">
        <v>0</v>
      </c>
      <c r="E62" s="996">
        <v>0</v>
      </c>
    </row>
    <row r="63" spans="1:5" x14ac:dyDescent="0.25">
      <c r="A63" s="540" t="s">
        <v>188</v>
      </c>
      <c r="B63" s="580">
        <v>0</v>
      </c>
      <c r="C63" s="580">
        <v>0</v>
      </c>
      <c r="D63" s="580">
        <v>0</v>
      </c>
      <c r="E63" s="996">
        <v>0</v>
      </c>
    </row>
    <row r="64" spans="1:5" x14ac:dyDescent="0.25">
      <c r="A64" s="540" t="s">
        <v>189</v>
      </c>
      <c r="B64" s="580">
        <v>0</v>
      </c>
      <c r="C64" s="580">
        <v>0</v>
      </c>
      <c r="D64" s="580">
        <v>0</v>
      </c>
      <c r="E64" s="996">
        <v>0</v>
      </c>
    </row>
    <row r="65" spans="1:5" x14ac:dyDescent="0.25">
      <c r="A65" s="539" t="s">
        <v>190</v>
      </c>
      <c r="B65" s="594">
        <v>280</v>
      </c>
      <c r="C65" s="594">
        <v>0</v>
      </c>
      <c r="D65" s="594">
        <v>0</v>
      </c>
      <c r="E65" s="997">
        <v>0</v>
      </c>
    </row>
    <row r="66" spans="1:5" x14ac:dyDescent="0.25">
      <c r="A66" s="540" t="s">
        <v>191</v>
      </c>
      <c r="B66" s="580">
        <v>0</v>
      </c>
      <c r="C66" s="580">
        <v>0</v>
      </c>
      <c r="D66" s="580">
        <v>0</v>
      </c>
      <c r="E66" s="996">
        <v>0</v>
      </c>
    </row>
    <row r="67" spans="1:5" x14ac:dyDescent="0.25">
      <c r="A67" s="540" t="s">
        <v>192</v>
      </c>
      <c r="B67" s="580">
        <v>0</v>
      </c>
      <c r="C67" s="580">
        <v>0</v>
      </c>
      <c r="D67" s="580">
        <v>0</v>
      </c>
      <c r="E67" s="996">
        <v>0</v>
      </c>
    </row>
    <row r="68" spans="1:5" x14ac:dyDescent="0.25">
      <c r="A68" s="540" t="s">
        <v>193</v>
      </c>
      <c r="B68" s="580">
        <v>0</v>
      </c>
      <c r="C68" s="580">
        <v>0</v>
      </c>
      <c r="D68" s="580">
        <v>0</v>
      </c>
      <c r="E68" s="996">
        <v>0</v>
      </c>
    </row>
    <row r="69" spans="1:5" x14ac:dyDescent="0.25">
      <c r="A69" s="539" t="s">
        <v>194</v>
      </c>
      <c r="B69" s="594">
        <v>0</v>
      </c>
      <c r="C69" s="594">
        <v>0</v>
      </c>
      <c r="D69" s="594">
        <v>0</v>
      </c>
      <c r="E69" s="998">
        <v>0</v>
      </c>
    </row>
    <row r="70" spans="1:5" x14ac:dyDescent="0.25">
      <c r="A70" s="538" t="s">
        <v>547</v>
      </c>
      <c r="B70" s="596">
        <v>672743</v>
      </c>
      <c r="C70" s="596">
        <v>971157</v>
      </c>
      <c r="D70" s="596">
        <v>1015231</v>
      </c>
      <c r="E70" s="999">
        <v>44074</v>
      </c>
    </row>
    <row r="71" spans="1:5" x14ac:dyDescent="0.25">
      <c r="A71" s="539"/>
      <c r="B71" s="601"/>
      <c r="C71" s="602"/>
      <c r="D71" s="602"/>
      <c r="E71" s="1000"/>
    </row>
    <row r="72" spans="1:5" x14ac:dyDescent="0.25">
      <c r="A72" s="539" t="s">
        <v>571</v>
      </c>
      <c r="B72" s="604"/>
      <c r="C72" s="602"/>
      <c r="D72" s="602"/>
      <c r="E72" s="1000"/>
    </row>
    <row r="73" spans="1:5" x14ac:dyDescent="0.25">
      <c r="A73" s="552"/>
      <c r="B73" s="605"/>
      <c r="C73" s="602"/>
      <c r="D73" s="602"/>
      <c r="E73" s="1000"/>
    </row>
    <row r="74" spans="1:5" x14ac:dyDescent="0.25">
      <c r="A74" s="540" t="s">
        <v>546</v>
      </c>
      <c r="B74" s="592">
        <v>73575</v>
      </c>
      <c r="C74" s="892">
        <v>125000</v>
      </c>
      <c r="D74" s="892">
        <v>179960</v>
      </c>
      <c r="E74" s="995">
        <v>54960</v>
      </c>
    </row>
    <row r="75" spans="1:5" x14ac:dyDescent="0.25">
      <c r="A75" s="540" t="s">
        <v>545</v>
      </c>
      <c r="B75" s="580"/>
      <c r="C75" s="580">
        <v>0</v>
      </c>
      <c r="D75" s="580"/>
      <c r="E75" s="996">
        <v>0</v>
      </c>
    </row>
    <row r="76" spans="1:5" x14ac:dyDescent="0.25">
      <c r="A76" s="540" t="s">
        <v>544</v>
      </c>
      <c r="B76" s="580">
        <v>34883</v>
      </c>
      <c r="C76" s="896">
        <v>26950</v>
      </c>
      <c r="D76" s="896">
        <v>73784</v>
      </c>
      <c r="E76" s="996">
        <v>46834</v>
      </c>
    </row>
    <row r="77" spans="1:5" x14ac:dyDescent="0.25">
      <c r="A77" s="539" t="s">
        <v>181</v>
      </c>
      <c r="B77" s="594">
        <v>108458</v>
      </c>
      <c r="C77" s="594">
        <v>151950</v>
      </c>
      <c r="D77" s="594">
        <v>253744</v>
      </c>
      <c r="E77" s="997">
        <v>101794</v>
      </c>
    </row>
    <row r="78" spans="1:5" x14ac:dyDescent="0.25">
      <c r="A78" s="540" t="s">
        <v>182</v>
      </c>
      <c r="B78" s="580">
        <v>0</v>
      </c>
      <c r="C78" s="896">
        <v>1000</v>
      </c>
      <c r="D78" s="896">
        <v>1000</v>
      </c>
      <c r="E78" s="996">
        <v>0</v>
      </c>
    </row>
    <row r="79" spans="1:5" x14ac:dyDescent="0.25">
      <c r="A79" s="540" t="s">
        <v>183</v>
      </c>
      <c r="B79" s="580">
        <v>555</v>
      </c>
      <c r="C79" s="896">
        <v>1000</v>
      </c>
      <c r="D79" s="896">
        <v>1000</v>
      </c>
      <c r="E79" s="996">
        <v>0</v>
      </c>
    </row>
    <row r="80" spans="1:5" x14ac:dyDescent="0.25">
      <c r="A80" s="540" t="s">
        <v>184</v>
      </c>
      <c r="B80" s="580">
        <v>0</v>
      </c>
      <c r="C80" s="896">
        <v>500</v>
      </c>
      <c r="D80" s="896">
        <v>500</v>
      </c>
      <c r="E80" s="996">
        <v>0</v>
      </c>
    </row>
    <row r="81" spans="1:5" x14ac:dyDescent="0.25">
      <c r="A81" s="539" t="s">
        <v>543</v>
      </c>
      <c r="B81" s="594">
        <v>555</v>
      </c>
      <c r="C81" s="594">
        <v>2500</v>
      </c>
      <c r="D81" s="594">
        <v>2500</v>
      </c>
      <c r="E81" s="997">
        <v>0</v>
      </c>
    </row>
    <row r="82" spans="1:5" x14ac:dyDescent="0.25">
      <c r="A82" s="540" t="s">
        <v>186</v>
      </c>
      <c r="B82" s="580">
        <v>0</v>
      </c>
      <c r="C82" s="580">
        <v>0</v>
      </c>
      <c r="D82" s="580">
        <v>0</v>
      </c>
      <c r="E82" s="996">
        <v>0</v>
      </c>
    </row>
    <row r="83" spans="1:5" x14ac:dyDescent="0.25">
      <c r="A83" s="540" t="s">
        <v>187</v>
      </c>
      <c r="B83" s="580">
        <v>0</v>
      </c>
      <c r="C83" s="580">
        <v>0</v>
      </c>
      <c r="D83" s="580">
        <v>0</v>
      </c>
      <c r="E83" s="996">
        <v>0</v>
      </c>
    </row>
    <row r="84" spans="1:5" x14ac:dyDescent="0.25">
      <c r="A84" s="540" t="s">
        <v>188</v>
      </c>
      <c r="B84" s="580">
        <v>0</v>
      </c>
      <c r="C84" s="580">
        <v>0</v>
      </c>
      <c r="D84" s="580">
        <v>0</v>
      </c>
      <c r="E84" s="996">
        <v>0</v>
      </c>
    </row>
    <row r="85" spans="1:5" x14ac:dyDescent="0.25">
      <c r="A85" s="540" t="s">
        <v>189</v>
      </c>
      <c r="B85" s="580">
        <v>0</v>
      </c>
      <c r="C85" s="580">
        <v>0</v>
      </c>
      <c r="D85" s="580">
        <v>0</v>
      </c>
      <c r="E85" s="996">
        <v>0</v>
      </c>
    </row>
    <row r="86" spans="1:5" x14ac:dyDescent="0.25">
      <c r="A86" s="539" t="s">
        <v>190</v>
      </c>
      <c r="B86" s="594">
        <v>0</v>
      </c>
      <c r="C86" s="594">
        <v>0</v>
      </c>
      <c r="D86" s="594">
        <v>0</v>
      </c>
      <c r="E86" s="997">
        <v>0</v>
      </c>
    </row>
    <row r="87" spans="1:5" x14ac:dyDescent="0.25">
      <c r="A87" s="540" t="s">
        <v>191</v>
      </c>
      <c r="B87" s="580">
        <v>0</v>
      </c>
      <c r="C87" s="580">
        <v>0</v>
      </c>
      <c r="D87" s="580">
        <v>0</v>
      </c>
      <c r="E87" s="996">
        <v>0</v>
      </c>
    </row>
    <row r="88" spans="1:5" x14ac:dyDescent="0.25">
      <c r="A88" s="540" t="s">
        <v>192</v>
      </c>
      <c r="B88" s="580">
        <v>0</v>
      </c>
      <c r="C88" s="580">
        <v>0</v>
      </c>
      <c r="D88" s="580">
        <v>0</v>
      </c>
      <c r="E88" s="996">
        <v>0</v>
      </c>
    </row>
    <row r="89" spans="1:5" x14ac:dyDescent="0.25">
      <c r="A89" s="540" t="s">
        <v>193</v>
      </c>
      <c r="B89" s="580">
        <v>0</v>
      </c>
      <c r="C89" s="580">
        <v>0</v>
      </c>
      <c r="D89" s="580">
        <v>0</v>
      </c>
      <c r="E89" s="996">
        <v>0</v>
      </c>
    </row>
    <row r="90" spans="1:5" x14ac:dyDescent="0.25">
      <c r="A90" s="539" t="s">
        <v>194</v>
      </c>
      <c r="B90" s="594">
        <v>0</v>
      </c>
      <c r="C90" s="594">
        <v>0</v>
      </c>
      <c r="D90" s="594">
        <v>0</v>
      </c>
      <c r="E90" s="998">
        <v>0</v>
      </c>
    </row>
    <row r="91" spans="1:5" x14ac:dyDescent="0.25">
      <c r="A91" s="538" t="s">
        <v>547</v>
      </c>
      <c r="B91" s="596">
        <v>109013</v>
      </c>
      <c r="C91" s="596">
        <v>154450</v>
      </c>
      <c r="D91" s="596">
        <v>256244</v>
      </c>
      <c r="E91" s="999">
        <v>101794</v>
      </c>
    </row>
    <row r="92" spans="1:5" x14ac:dyDescent="0.25">
      <c r="A92" s="539"/>
      <c r="B92" s="601"/>
      <c r="C92" s="602"/>
      <c r="D92" s="602"/>
      <c r="E92" s="1000"/>
    </row>
    <row r="93" spans="1:5" x14ac:dyDescent="0.25">
      <c r="A93" s="539" t="s">
        <v>572</v>
      </c>
      <c r="B93" s="604"/>
      <c r="C93" s="602"/>
      <c r="D93" s="602"/>
      <c r="E93" s="1000"/>
    </row>
    <row r="94" spans="1:5" x14ac:dyDescent="0.25">
      <c r="A94" s="552"/>
      <c r="B94" s="605"/>
      <c r="C94" s="602"/>
      <c r="D94" s="602"/>
      <c r="E94" s="1000"/>
    </row>
    <row r="95" spans="1:5" x14ac:dyDescent="0.25">
      <c r="A95" s="540" t="s">
        <v>546</v>
      </c>
      <c r="B95" s="592">
        <v>56919</v>
      </c>
      <c r="C95" s="892">
        <v>112400</v>
      </c>
      <c r="D95" s="892">
        <v>108500</v>
      </c>
      <c r="E95" s="995">
        <v>-3900</v>
      </c>
    </row>
    <row r="96" spans="1:5" x14ac:dyDescent="0.25">
      <c r="A96" s="540" t="s">
        <v>545</v>
      </c>
      <c r="B96" s="580"/>
      <c r="C96" s="580">
        <v>0</v>
      </c>
      <c r="D96" s="580"/>
      <c r="E96" s="996">
        <v>0</v>
      </c>
    </row>
    <row r="97" spans="1:5" x14ac:dyDescent="0.25">
      <c r="A97" s="540" t="s">
        <v>544</v>
      </c>
      <c r="B97" s="580">
        <v>23455</v>
      </c>
      <c r="C97" s="896">
        <v>48904</v>
      </c>
      <c r="D97" s="896">
        <v>46410</v>
      </c>
      <c r="E97" s="996">
        <v>-2494</v>
      </c>
    </row>
    <row r="98" spans="1:5" x14ac:dyDescent="0.25">
      <c r="A98" s="539" t="s">
        <v>181</v>
      </c>
      <c r="B98" s="594">
        <v>80374</v>
      </c>
      <c r="C98" s="594">
        <v>161304</v>
      </c>
      <c r="D98" s="594">
        <v>154910</v>
      </c>
      <c r="E98" s="997">
        <v>-6394</v>
      </c>
    </row>
    <row r="99" spans="1:5" x14ac:dyDescent="0.25">
      <c r="A99" s="540" t="s">
        <v>182</v>
      </c>
      <c r="B99" s="580">
        <v>0</v>
      </c>
      <c r="C99" s="896">
        <v>1000</v>
      </c>
      <c r="D99" s="896">
        <v>1000</v>
      </c>
      <c r="E99" s="996">
        <v>0</v>
      </c>
    </row>
    <row r="100" spans="1:5" x14ac:dyDescent="0.25">
      <c r="A100" s="540" t="s">
        <v>183</v>
      </c>
      <c r="B100" s="580">
        <v>86850</v>
      </c>
      <c r="C100" s="896">
        <v>100000</v>
      </c>
      <c r="D100" s="896">
        <v>100000</v>
      </c>
      <c r="E100" s="996">
        <v>0</v>
      </c>
    </row>
    <row r="101" spans="1:5" x14ac:dyDescent="0.25">
      <c r="A101" s="540" t="s">
        <v>184</v>
      </c>
      <c r="B101" s="580">
        <v>1175</v>
      </c>
      <c r="C101" s="896">
        <v>3000</v>
      </c>
      <c r="D101" s="896">
        <v>3000</v>
      </c>
      <c r="E101" s="996">
        <v>0</v>
      </c>
    </row>
    <row r="102" spans="1:5" x14ac:dyDescent="0.25">
      <c r="A102" s="539" t="s">
        <v>543</v>
      </c>
      <c r="B102" s="594">
        <v>88025</v>
      </c>
      <c r="C102" s="594">
        <v>104000</v>
      </c>
      <c r="D102" s="594">
        <v>104000</v>
      </c>
      <c r="E102" s="997">
        <v>0</v>
      </c>
    </row>
    <row r="103" spans="1:5" x14ac:dyDescent="0.25">
      <c r="A103" s="540" t="s">
        <v>186</v>
      </c>
      <c r="B103" s="580">
        <v>2600</v>
      </c>
      <c r="C103" s="580">
        <v>0</v>
      </c>
      <c r="D103" s="580">
        <v>0</v>
      </c>
      <c r="E103" s="996">
        <v>0</v>
      </c>
    </row>
    <row r="104" spans="1:5" x14ac:dyDescent="0.25">
      <c r="A104" s="540" t="s">
        <v>187</v>
      </c>
      <c r="B104" s="580">
        <v>0</v>
      </c>
      <c r="C104" s="580">
        <v>0</v>
      </c>
      <c r="D104" s="580">
        <v>0</v>
      </c>
      <c r="E104" s="996">
        <v>0</v>
      </c>
    </row>
    <row r="105" spans="1:5" x14ac:dyDescent="0.25">
      <c r="A105" s="540" t="s">
        <v>188</v>
      </c>
      <c r="B105" s="580">
        <v>0</v>
      </c>
      <c r="C105" s="580">
        <v>0</v>
      </c>
      <c r="D105" s="580">
        <v>0</v>
      </c>
      <c r="E105" s="996">
        <v>0</v>
      </c>
    </row>
    <row r="106" spans="1:5" x14ac:dyDescent="0.25">
      <c r="A106" s="540" t="s">
        <v>189</v>
      </c>
      <c r="B106" s="580">
        <v>0</v>
      </c>
      <c r="C106" s="580">
        <v>0</v>
      </c>
      <c r="D106" s="580">
        <v>0</v>
      </c>
      <c r="E106" s="996">
        <v>0</v>
      </c>
    </row>
    <row r="107" spans="1:5" x14ac:dyDescent="0.25">
      <c r="A107" s="539" t="s">
        <v>190</v>
      </c>
      <c r="B107" s="594">
        <v>2600</v>
      </c>
      <c r="C107" s="594">
        <v>0</v>
      </c>
      <c r="D107" s="594">
        <v>0</v>
      </c>
      <c r="E107" s="997">
        <v>0</v>
      </c>
    </row>
    <row r="108" spans="1:5" x14ac:dyDescent="0.25">
      <c r="A108" s="540" t="s">
        <v>191</v>
      </c>
      <c r="B108" s="580">
        <v>0</v>
      </c>
      <c r="C108" s="580">
        <v>0</v>
      </c>
      <c r="D108" s="580">
        <v>0</v>
      </c>
      <c r="E108" s="996">
        <v>0</v>
      </c>
    </row>
    <row r="109" spans="1:5" x14ac:dyDescent="0.25">
      <c r="A109" s="540" t="s">
        <v>192</v>
      </c>
      <c r="B109" s="580">
        <v>0</v>
      </c>
      <c r="C109" s="580">
        <v>0</v>
      </c>
      <c r="D109" s="580">
        <v>0</v>
      </c>
      <c r="E109" s="996">
        <v>0</v>
      </c>
    </row>
    <row r="110" spans="1:5" x14ac:dyDescent="0.25">
      <c r="A110" s="540" t="s">
        <v>193</v>
      </c>
      <c r="B110" s="580">
        <v>0</v>
      </c>
      <c r="C110" s="580">
        <v>0</v>
      </c>
      <c r="D110" s="580">
        <v>0</v>
      </c>
      <c r="E110" s="996">
        <v>0</v>
      </c>
    </row>
    <row r="111" spans="1:5" x14ac:dyDescent="0.25">
      <c r="A111" s="539" t="s">
        <v>194</v>
      </c>
      <c r="B111" s="594">
        <v>0</v>
      </c>
      <c r="C111" s="594">
        <v>0</v>
      </c>
      <c r="D111" s="594">
        <v>0</v>
      </c>
      <c r="E111" s="998">
        <v>0</v>
      </c>
    </row>
    <row r="112" spans="1:5" x14ac:dyDescent="0.25">
      <c r="A112" s="538" t="s">
        <v>547</v>
      </c>
      <c r="B112" s="596">
        <v>170999</v>
      </c>
      <c r="C112" s="596">
        <v>265304</v>
      </c>
      <c r="D112" s="596">
        <v>258910</v>
      </c>
      <c r="E112" s="999">
        <v>-6394</v>
      </c>
    </row>
    <row r="113" spans="1:5" x14ac:dyDescent="0.25">
      <c r="A113" s="539"/>
      <c r="B113" s="601"/>
      <c r="C113" s="602"/>
      <c r="D113" s="602"/>
      <c r="E113" s="1000"/>
    </row>
    <row r="114" spans="1:5" x14ac:dyDescent="0.25">
      <c r="A114" s="539" t="s">
        <v>573</v>
      </c>
      <c r="B114" s="604"/>
      <c r="C114" s="602"/>
      <c r="D114" s="602"/>
      <c r="E114" s="1000"/>
    </row>
    <row r="115" spans="1:5" x14ac:dyDescent="0.25">
      <c r="A115" s="552"/>
      <c r="B115" s="605"/>
      <c r="C115" s="602"/>
      <c r="D115" s="602"/>
      <c r="E115" s="1000"/>
    </row>
    <row r="116" spans="1:5" x14ac:dyDescent="0.25">
      <c r="A116" s="540" t="s">
        <v>546</v>
      </c>
      <c r="B116" s="592">
        <v>0</v>
      </c>
      <c r="C116" s="892">
        <v>41000</v>
      </c>
      <c r="D116" s="892">
        <v>43888</v>
      </c>
      <c r="E116" s="995">
        <v>2888</v>
      </c>
    </row>
    <row r="117" spans="1:5" x14ac:dyDescent="0.25">
      <c r="A117" s="540" t="s">
        <v>545</v>
      </c>
      <c r="B117" s="580">
        <v>0</v>
      </c>
      <c r="C117" s="580">
        <v>0</v>
      </c>
      <c r="D117" s="580"/>
      <c r="E117" s="996">
        <v>0</v>
      </c>
    </row>
    <row r="118" spans="1:5" x14ac:dyDescent="0.25">
      <c r="A118" s="540" t="s">
        <v>544</v>
      </c>
      <c r="B118" s="580">
        <v>0</v>
      </c>
      <c r="C118" s="896">
        <v>16810</v>
      </c>
      <c r="D118" s="896">
        <v>17994</v>
      </c>
      <c r="E118" s="996">
        <v>1184</v>
      </c>
    </row>
    <row r="119" spans="1:5" x14ac:dyDescent="0.25">
      <c r="A119" s="539" t="s">
        <v>181</v>
      </c>
      <c r="B119" s="594">
        <v>0</v>
      </c>
      <c r="C119" s="594">
        <v>57810</v>
      </c>
      <c r="D119" s="594">
        <v>61882</v>
      </c>
      <c r="E119" s="997">
        <v>4072</v>
      </c>
    </row>
    <row r="120" spans="1:5" x14ac:dyDescent="0.25">
      <c r="A120" s="540" t="s">
        <v>182</v>
      </c>
      <c r="B120" s="580">
        <v>0</v>
      </c>
      <c r="C120" s="580">
        <v>0</v>
      </c>
      <c r="D120" s="580">
        <v>0</v>
      </c>
      <c r="E120" s="996">
        <v>0</v>
      </c>
    </row>
    <row r="121" spans="1:5" x14ac:dyDescent="0.25">
      <c r="A121" s="540" t="s">
        <v>183</v>
      </c>
      <c r="B121" s="580">
        <v>0</v>
      </c>
      <c r="C121" s="580">
        <v>0</v>
      </c>
      <c r="D121" s="580">
        <v>0</v>
      </c>
      <c r="E121" s="996">
        <v>0</v>
      </c>
    </row>
    <row r="122" spans="1:5" x14ac:dyDescent="0.25">
      <c r="A122" s="540" t="s">
        <v>184</v>
      </c>
      <c r="B122" s="580">
        <v>0</v>
      </c>
      <c r="C122" s="580">
        <v>0</v>
      </c>
      <c r="D122" s="580">
        <v>0</v>
      </c>
      <c r="E122" s="996">
        <v>0</v>
      </c>
    </row>
    <row r="123" spans="1:5" x14ac:dyDescent="0.25">
      <c r="A123" s="539" t="s">
        <v>543</v>
      </c>
      <c r="B123" s="594">
        <v>0</v>
      </c>
      <c r="C123" s="594">
        <v>0</v>
      </c>
      <c r="D123" s="594">
        <v>0</v>
      </c>
      <c r="E123" s="997">
        <v>0</v>
      </c>
    </row>
    <row r="124" spans="1:5" x14ac:dyDescent="0.25">
      <c r="A124" s="540" t="s">
        <v>186</v>
      </c>
      <c r="B124" s="580">
        <v>0</v>
      </c>
      <c r="C124" s="580">
        <v>0</v>
      </c>
      <c r="D124" s="580">
        <v>0</v>
      </c>
      <c r="E124" s="996">
        <v>0</v>
      </c>
    </row>
    <row r="125" spans="1:5" x14ac:dyDescent="0.25">
      <c r="A125" s="540" t="s">
        <v>187</v>
      </c>
      <c r="B125" s="580">
        <v>0</v>
      </c>
      <c r="C125" s="580">
        <v>0</v>
      </c>
      <c r="D125" s="580">
        <v>0</v>
      </c>
      <c r="E125" s="996">
        <v>0</v>
      </c>
    </row>
    <row r="126" spans="1:5" x14ac:dyDescent="0.25">
      <c r="A126" s="540" t="s">
        <v>188</v>
      </c>
      <c r="B126" s="580">
        <v>0</v>
      </c>
      <c r="C126" s="580">
        <v>0</v>
      </c>
      <c r="D126" s="580">
        <v>0</v>
      </c>
      <c r="E126" s="996">
        <v>0</v>
      </c>
    </row>
    <row r="127" spans="1:5" x14ac:dyDescent="0.25">
      <c r="A127" s="540" t="s">
        <v>189</v>
      </c>
      <c r="B127" s="580">
        <v>0</v>
      </c>
      <c r="C127" s="580">
        <v>0</v>
      </c>
      <c r="D127" s="580">
        <v>0</v>
      </c>
      <c r="E127" s="996">
        <v>0</v>
      </c>
    </row>
    <row r="128" spans="1:5" x14ac:dyDescent="0.25">
      <c r="A128" s="539" t="s">
        <v>190</v>
      </c>
      <c r="B128" s="594">
        <v>0</v>
      </c>
      <c r="C128" s="594">
        <v>0</v>
      </c>
      <c r="D128" s="594">
        <v>0</v>
      </c>
      <c r="E128" s="997">
        <v>0</v>
      </c>
    </row>
    <row r="129" spans="1:5" x14ac:dyDescent="0.25">
      <c r="A129" s="540" t="s">
        <v>191</v>
      </c>
      <c r="B129" s="580">
        <v>0</v>
      </c>
      <c r="C129" s="580">
        <v>0</v>
      </c>
      <c r="D129" s="580">
        <v>0</v>
      </c>
      <c r="E129" s="996">
        <v>0</v>
      </c>
    </row>
    <row r="130" spans="1:5" x14ac:dyDescent="0.25">
      <c r="A130" s="540" t="s">
        <v>192</v>
      </c>
      <c r="B130" s="580">
        <v>0</v>
      </c>
      <c r="C130" s="580">
        <v>0</v>
      </c>
      <c r="D130" s="580">
        <v>0</v>
      </c>
      <c r="E130" s="996">
        <v>0</v>
      </c>
    </row>
    <row r="131" spans="1:5" x14ac:dyDescent="0.25">
      <c r="A131" s="540" t="s">
        <v>193</v>
      </c>
      <c r="B131" s="580">
        <v>0</v>
      </c>
      <c r="C131" s="580">
        <v>0</v>
      </c>
      <c r="D131" s="580">
        <v>0</v>
      </c>
      <c r="E131" s="996">
        <v>0</v>
      </c>
    </row>
    <row r="132" spans="1:5" x14ac:dyDescent="0.25">
      <c r="A132" s="539" t="s">
        <v>194</v>
      </c>
      <c r="B132" s="594">
        <v>0</v>
      </c>
      <c r="C132" s="594">
        <v>0</v>
      </c>
      <c r="D132" s="594">
        <v>0</v>
      </c>
      <c r="E132" s="998">
        <v>0</v>
      </c>
    </row>
    <row r="133" spans="1:5" x14ac:dyDescent="0.25">
      <c r="A133" s="538" t="s">
        <v>547</v>
      </c>
      <c r="B133" s="596">
        <v>0</v>
      </c>
      <c r="C133" s="596">
        <v>57810</v>
      </c>
      <c r="D133" s="596">
        <v>61882</v>
      </c>
      <c r="E133" s="999">
        <v>4072</v>
      </c>
    </row>
    <row r="134" spans="1:5" x14ac:dyDescent="0.25">
      <c r="A134" s="539"/>
      <c r="B134" s="601"/>
      <c r="C134" s="602"/>
      <c r="D134" s="602"/>
      <c r="E134" s="1000"/>
    </row>
    <row r="135" spans="1:5" x14ac:dyDescent="0.25">
      <c r="A135" s="539" t="s">
        <v>574</v>
      </c>
      <c r="B135" s="604"/>
      <c r="C135" s="602"/>
      <c r="D135" s="602"/>
      <c r="E135" s="1000"/>
    </row>
    <row r="136" spans="1:5" x14ac:dyDescent="0.25">
      <c r="A136" s="552"/>
      <c r="B136" s="605"/>
      <c r="C136" s="602"/>
      <c r="D136" s="602"/>
      <c r="E136" s="1000"/>
    </row>
    <row r="137" spans="1:5" x14ac:dyDescent="0.25">
      <c r="A137" s="540" t="s">
        <v>546</v>
      </c>
      <c r="B137" s="592">
        <v>7565</v>
      </c>
      <c r="C137" s="892">
        <v>26440</v>
      </c>
      <c r="D137" s="892">
        <v>26640</v>
      </c>
      <c r="E137" s="995">
        <v>200</v>
      </c>
    </row>
    <row r="138" spans="1:5" x14ac:dyDescent="0.25">
      <c r="A138" s="540" t="s">
        <v>545</v>
      </c>
      <c r="B138" s="580"/>
      <c r="C138" s="580">
        <v>0</v>
      </c>
      <c r="D138" s="580"/>
      <c r="E138" s="996">
        <v>0</v>
      </c>
    </row>
    <row r="139" spans="1:5" x14ac:dyDescent="0.25">
      <c r="A139" s="540" t="s">
        <v>544</v>
      </c>
      <c r="B139" s="580">
        <v>2262</v>
      </c>
      <c r="C139" s="896">
        <v>7324</v>
      </c>
      <c r="D139" s="896">
        <v>7382</v>
      </c>
      <c r="E139" s="996">
        <v>58</v>
      </c>
    </row>
    <row r="140" spans="1:5" x14ac:dyDescent="0.25">
      <c r="A140" s="539" t="s">
        <v>181</v>
      </c>
      <c r="B140" s="594">
        <v>9827</v>
      </c>
      <c r="C140" s="594">
        <v>33764</v>
      </c>
      <c r="D140" s="594">
        <v>34022</v>
      </c>
      <c r="E140" s="997">
        <v>258</v>
      </c>
    </row>
    <row r="141" spans="1:5" x14ac:dyDescent="0.25">
      <c r="A141" s="540" t="s">
        <v>182</v>
      </c>
      <c r="B141" s="580">
        <v>564</v>
      </c>
      <c r="C141" s="896">
        <v>1000</v>
      </c>
      <c r="D141" s="896">
        <v>1000</v>
      </c>
      <c r="E141" s="996">
        <v>0</v>
      </c>
    </row>
    <row r="142" spans="1:5" x14ac:dyDescent="0.25">
      <c r="A142" s="540" t="s">
        <v>183</v>
      </c>
      <c r="B142" s="580">
        <v>1000</v>
      </c>
      <c r="C142" s="896">
        <v>500</v>
      </c>
      <c r="D142" s="896">
        <v>500</v>
      </c>
      <c r="E142" s="996">
        <v>0</v>
      </c>
    </row>
    <row r="143" spans="1:5" x14ac:dyDescent="0.25">
      <c r="A143" s="540" t="s">
        <v>184</v>
      </c>
      <c r="B143" s="580">
        <v>229</v>
      </c>
      <c r="C143" s="896">
        <v>500</v>
      </c>
      <c r="D143" s="896">
        <v>500</v>
      </c>
      <c r="E143" s="996">
        <v>0</v>
      </c>
    </row>
    <row r="144" spans="1:5" x14ac:dyDescent="0.25">
      <c r="A144" s="539" t="s">
        <v>543</v>
      </c>
      <c r="B144" s="594">
        <v>1793</v>
      </c>
      <c r="C144" s="594">
        <v>2000</v>
      </c>
      <c r="D144" s="594">
        <v>2000</v>
      </c>
      <c r="E144" s="997">
        <v>0</v>
      </c>
    </row>
    <row r="145" spans="1:5" x14ac:dyDescent="0.25">
      <c r="A145" s="540" t="s">
        <v>186</v>
      </c>
      <c r="B145" s="580">
        <v>0</v>
      </c>
      <c r="C145" s="580">
        <v>0</v>
      </c>
      <c r="D145" s="580">
        <v>0</v>
      </c>
      <c r="E145" s="996">
        <v>0</v>
      </c>
    </row>
    <row r="146" spans="1:5" x14ac:dyDescent="0.25">
      <c r="A146" s="540" t="s">
        <v>187</v>
      </c>
      <c r="B146" s="580">
        <v>0</v>
      </c>
      <c r="C146" s="580">
        <v>0</v>
      </c>
      <c r="D146" s="580">
        <v>0</v>
      </c>
      <c r="E146" s="996">
        <v>0</v>
      </c>
    </row>
    <row r="147" spans="1:5" x14ac:dyDescent="0.25">
      <c r="A147" s="540" t="s">
        <v>188</v>
      </c>
      <c r="B147" s="580">
        <v>0</v>
      </c>
      <c r="C147" s="580">
        <v>0</v>
      </c>
      <c r="D147" s="580">
        <v>0</v>
      </c>
      <c r="E147" s="996">
        <v>0</v>
      </c>
    </row>
    <row r="148" spans="1:5" x14ac:dyDescent="0.25">
      <c r="A148" s="540" t="s">
        <v>189</v>
      </c>
      <c r="B148" s="580">
        <v>0</v>
      </c>
      <c r="C148" s="580">
        <v>0</v>
      </c>
      <c r="D148" s="580">
        <v>0</v>
      </c>
      <c r="E148" s="996">
        <v>0</v>
      </c>
    </row>
    <row r="149" spans="1:5" x14ac:dyDescent="0.25">
      <c r="A149" s="539" t="s">
        <v>190</v>
      </c>
      <c r="B149" s="594">
        <v>0</v>
      </c>
      <c r="C149" s="594">
        <v>0</v>
      </c>
      <c r="D149" s="594">
        <v>0</v>
      </c>
      <c r="E149" s="997">
        <v>0</v>
      </c>
    </row>
    <row r="150" spans="1:5" x14ac:dyDescent="0.25">
      <c r="A150" s="540" t="s">
        <v>191</v>
      </c>
      <c r="B150" s="580">
        <v>0</v>
      </c>
      <c r="C150" s="580">
        <v>0</v>
      </c>
      <c r="D150" s="580">
        <v>0</v>
      </c>
      <c r="E150" s="996">
        <v>0</v>
      </c>
    </row>
    <row r="151" spans="1:5" x14ac:dyDescent="0.25">
      <c r="A151" s="540" t="s">
        <v>192</v>
      </c>
      <c r="B151" s="580">
        <v>0</v>
      </c>
      <c r="C151" s="580">
        <v>0</v>
      </c>
      <c r="D151" s="580">
        <v>0</v>
      </c>
      <c r="E151" s="996">
        <v>0</v>
      </c>
    </row>
    <row r="152" spans="1:5" x14ac:dyDescent="0.25">
      <c r="A152" s="540" t="s">
        <v>193</v>
      </c>
      <c r="B152" s="580">
        <v>0</v>
      </c>
      <c r="C152" s="580">
        <v>0</v>
      </c>
      <c r="D152" s="580">
        <v>0</v>
      </c>
      <c r="E152" s="996">
        <v>0</v>
      </c>
    </row>
    <row r="153" spans="1:5" x14ac:dyDescent="0.25">
      <c r="A153" s="539" t="s">
        <v>194</v>
      </c>
      <c r="B153" s="594">
        <v>0</v>
      </c>
      <c r="C153" s="594">
        <v>0</v>
      </c>
      <c r="D153" s="594">
        <v>0</v>
      </c>
      <c r="E153" s="998">
        <v>0</v>
      </c>
    </row>
    <row r="154" spans="1:5" x14ac:dyDescent="0.25">
      <c r="A154" s="538" t="s">
        <v>547</v>
      </c>
      <c r="B154" s="596">
        <v>11620</v>
      </c>
      <c r="C154" s="596">
        <v>35764</v>
      </c>
      <c r="D154" s="596">
        <v>36022</v>
      </c>
      <c r="E154" s="999">
        <v>258</v>
      </c>
    </row>
    <row r="155" spans="1:5" x14ac:dyDescent="0.25">
      <c r="A155" s="539"/>
      <c r="B155" s="601"/>
      <c r="C155" s="602"/>
      <c r="D155" s="602"/>
      <c r="E155" s="1000"/>
    </row>
    <row r="156" spans="1:5" x14ac:dyDescent="0.25">
      <c r="A156" s="539" t="s">
        <v>575</v>
      </c>
      <c r="B156" s="604"/>
      <c r="C156" s="602"/>
      <c r="D156" s="602"/>
      <c r="E156" s="1000"/>
    </row>
    <row r="157" spans="1:5" x14ac:dyDescent="0.25">
      <c r="A157" s="552"/>
      <c r="B157" s="605"/>
      <c r="C157" s="602"/>
      <c r="D157" s="602"/>
      <c r="E157" s="1000"/>
    </row>
    <row r="158" spans="1:5" x14ac:dyDescent="0.25">
      <c r="A158" s="540" t="s">
        <v>546</v>
      </c>
      <c r="B158" s="592">
        <v>366061</v>
      </c>
      <c r="C158" s="892">
        <v>453273</v>
      </c>
      <c r="D158" s="892">
        <v>450000</v>
      </c>
      <c r="E158" s="995">
        <v>-3273</v>
      </c>
    </row>
    <row r="159" spans="1:5" x14ac:dyDescent="0.25">
      <c r="A159" s="540" t="s">
        <v>545</v>
      </c>
      <c r="B159" s="580"/>
      <c r="C159" s="580">
        <v>0</v>
      </c>
      <c r="D159" s="580"/>
      <c r="E159" s="996">
        <v>0</v>
      </c>
    </row>
    <row r="160" spans="1:5" x14ac:dyDescent="0.25">
      <c r="A160" s="540" t="s">
        <v>544</v>
      </c>
      <c r="B160" s="580">
        <v>124503</v>
      </c>
      <c r="C160" s="896">
        <v>169421</v>
      </c>
      <c r="D160" s="896">
        <v>164000</v>
      </c>
      <c r="E160" s="996">
        <v>-5421</v>
      </c>
    </row>
    <row r="161" spans="1:5" x14ac:dyDescent="0.25">
      <c r="A161" s="539" t="s">
        <v>181</v>
      </c>
      <c r="B161" s="594">
        <v>490564</v>
      </c>
      <c r="C161" s="594">
        <v>622694</v>
      </c>
      <c r="D161" s="594">
        <v>614000</v>
      </c>
      <c r="E161" s="997">
        <v>-8694</v>
      </c>
    </row>
    <row r="162" spans="1:5" x14ac:dyDescent="0.25">
      <c r="A162" s="540" t="s">
        <v>182</v>
      </c>
      <c r="B162" s="580">
        <v>16066</v>
      </c>
      <c r="C162" s="896">
        <v>10000</v>
      </c>
      <c r="D162" s="896">
        <v>10000</v>
      </c>
      <c r="E162" s="996">
        <v>0</v>
      </c>
    </row>
    <row r="163" spans="1:5" x14ac:dyDescent="0.25">
      <c r="A163" s="540" t="s">
        <v>183</v>
      </c>
      <c r="B163" s="580">
        <v>36428</v>
      </c>
      <c r="C163" s="896">
        <v>21500</v>
      </c>
      <c r="D163" s="896">
        <v>21500</v>
      </c>
      <c r="E163" s="996">
        <v>0</v>
      </c>
    </row>
    <row r="164" spans="1:5" x14ac:dyDescent="0.25">
      <c r="A164" s="540" t="s">
        <v>184</v>
      </c>
      <c r="B164" s="580">
        <v>10240</v>
      </c>
      <c r="C164" s="896">
        <v>3000</v>
      </c>
      <c r="D164" s="896">
        <v>3000</v>
      </c>
      <c r="E164" s="996">
        <v>0</v>
      </c>
    </row>
    <row r="165" spans="1:5" x14ac:dyDescent="0.25">
      <c r="A165" s="539" t="s">
        <v>543</v>
      </c>
      <c r="B165" s="594">
        <v>62734</v>
      </c>
      <c r="C165" s="594">
        <v>34500</v>
      </c>
      <c r="D165" s="594">
        <v>34500</v>
      </c>
      <c r="E165" s="997">
        <v>0</v>
      </c>
    </row>
    <row r="166" spans="1:5" x14ac:dyDescent="0.25">
      <c r="A166" s="540" t="s">
        <v>186</v>
      </c>
      <c r="B166" s="580">
        <v>67075</v>
      </c>
      <c r="C166" s="580">
        <v>0</v>
      </c>
      <c r="D166" s="580">
        <v>0</v>
      </c>
      <c r="E166" s="996">
        <v>0</v>
      </c>
    </row>
    <row r="167" spans="1:5" x14ac:dyDescent="0.25">
      <c r="A167" s="540" t="s">
        <v>187</v>
      </c>
      <c r="B167" s="580">
        <v>2495</v>
      </c>
      <c r="C167" s="896">
        <v>10000</v>
      </c>
      <c r="D167" s="896">
        <v>10000</v>
      </c>
      <c r="E167" s="996">
        <v>0</v>
      </c>
    </row>
    <row r="168" spans="1:5" x14ac:dyDescent="0.25">
      <c r="A168" s="540" t="s">
        <v>188</v>
      </c>
      <c r="B168" s="580">
        <v>0</v>
      </c>
      <c r="C168" s="580">
        <v>0</v>
      </c>
      <c r="D168" s="580">
        <v>0</v>
      </c>
      <c r="E168" s="996">
        <v>0</v>
      </c>
    </row>
    <row r="169" spans="1:5" x14ac:dyDescent="0.25">
      <c r="A169" s="540" t="s">
        <v>189</v>
      </c>
      <c r="B169" s="580">
        <v>0</v>
      </c>
      <c r="C169" s="580">
        <v>0</v>
      </c>
      <c r="D169" s="580">
        <v>0</v>
      </c>
      <c r="E169" s="996">
        <v>0</v>
      </c>
    </row>
    <row r="170" spans="1:5" x14ac:dyDescent="0.25">
      <c r="A170" s="539" t="s">
        <v>190</v>
      </c>
      <c r="B170" s="594">
        <v>69570</v>
      </c>
      <c r="C170" s="594">
        <v>10000</v>
      </c>
      <c r="D170" s="594">
        <v>10000</v>
      </c>
      <c r="E170" s="997">
        <v>0</v>
      </c>
    </row>
    <row r="171" spans="1:5" x14ac:dyDescent="0.25">
      <c r="A171" s="540" t="s">
        <v>191</v>
      </c>
      <c r="B171" s="580">
        <v>0</v>
      </c>
      <c r="C171" s="580">
        <v>0</v>
      </c>
      <c r="D171" s="580">
        <v>0</v>
      </c>
      <c r="E171" s="996">
        <v>0</v>
      </c>
    </row>
    <row r="172" spans="1:5" x14ac:dyDescent="0.25">
      <c r="A172" s="540" t="s">
        <v>192</v>
      </c>
      <c r="B172" s="580">
        <v>0</v>
      </c>
      <c r="C172" s="580">
        <v>0</v>
      </c>
      <c r="D172" s="580">
        <v>0</v>
      </c>
      <c r="E172" s="996">
        <v>0</v>
      </c>
    </row>
    <row r="173" spans="1:5" x14ac:dyDescent="0.25">
      <c r="A173" s="540" t="s">
        <v>193</v>
      </c>
      <c r="B173" s="580">
        <v>0</v>
      </c>
      <c r="C173" s="580">
        <v>0</v>
      </c>
      <c r="D173" s="580">
        <v>0</v>
      </c>
      <c r="E173" s="996">
        <v>0</v>
      </c>
    </row>
    <row r="174" spans="1:5" x14ac:dyDescent="0.25">
      <c r="A174" s="539" t="s">
        <v>194</v>
      </c>
      <c r="B174" s="594">
        <v>0</v>
      </c>
      <c r="C174" s="594">
        <v>0</v>
      </c>
      <c r="D174" s="594">
        <v>0</v>
      </c>
      <c r="E174" s="998">
        <v>0</v>
      </c>
    </row>
    <row r="175" spans="1:5" x14ac:dyDescent="0.25">
      <c r="A175" s="538" t="s">
        <v>547</v>
      </c>
      <c r="B175" s="596">
        <v>622868</v>
      </c>
      <c r="C175" s="596">
        <v>667194</v>
      </c>
      <c r="D175" s="596">
        <v>658500</v>
      </c>
      <c r="E175" s="999">
        <v>-8694</v>
      </c>
    </row>
    <row r="176" spans="1:5" x14ac:dyDescent="0.25">
      <c r="A176" s="539"/>
      <c r="B176" s="601"/>
      <c r="C176" s="602"/>
      <c r="D176" s="602"/>
      <c r="E176" s="1000"/>
    </row>
    <row r="177" spans="1:5" x14ac:dyDescent="0.25">
      <c r="A177" s="539" t="s">
        <v>591</v>
      </c>
      <c r="B177" s="604"/>
      <c r="C177" s="602"/>
      <c r="D177" s="602"/>
      <c r="E177" s="1000"/>
    </row>
    <row r="178" spans="1:5" x14ac:dyDescent="0.25">
      <c r="A178" s="552"/>
      <c r="B178" s="605"/>
      <c r="C178" s="602"/>
      <c r="D178" s="602"/>
      <c r="E178" s="1000"/>
    </row>
    <row r="179" spans="1:5" x14ac:dyDescent="0.25">
      <c r="A179" s="540" t="s">
        <v>546</v>
      </c>
      <c r="B179" s="592">
        <v>24965</v>
      </c>
      <c r="C179" s="892">
        <v>71864</v>
      </c>
      <c r="D179" s="892">
        <v>71864</v>
      </c>
      <c r="E179" s="995">
        <v>0</v>
      </c>
    </row>
    <row r="180" spans="1:5" x14ac:dyDescent="0.25">
      <c r="A180" s="540" t="s">
        <v>545</v>
      </c>
      <c r="B180" s="580"/>
      <c r="C180" s="580">
        <v>0</v>
      </c>
      <c r="D180" s="580">
        <v>0</v>
      </c>
      <c r="E180" s="996">
        <v>0</v>
      </c>
    </row>
    <row r="181" spans="1:5" x14ac:dyDescent="0.25">
      <c r="A181" s="540" t="s">
        <v>544</v>
      </c>
      <c r="B181" s="580">
        <v>9801</v>
      </c>
      <c r="C181" s="896">
        <v>20400</v>
      </c>
      <c r="D181" s="896">
        <v>20400</v>
      </c>
      <c r="E181" s="996">
        <v>0</v>
      </c>
    </row>
    <row r="182" spans="1:5" x14ac:dyDescent="0.25">
      <c r="A182" s="539" t="s">
        <v>181</v>
      </c>
      <c r="B182" s="594">
        <v>34766</v>
      </c>
      <c r="C182" s="594">
        <v>92264</v>
      </c>
      <c r="D182" s="594">
        <v>92264</v>
      </c>
      <c r="E182" s="997">
        <v>0</v>
      </c>
    </row>
    <row r="183" spans="1:5" x14ac:dyDescent="0.25">
      <c r="A183" s="540" t="s">
        <v>182</v>
      </c>
      <c r="B183" s="580">
        <v>1876</v>
      </c>
      <c r="C183" s="580">
        <v>0</v>
      </c>
      <c r="D183" s="580">
        <v>0</v>
      </c>
      <c r="E183" s="996">
        <v>0</v>
      </c>
    </row>
    <row r="184" spans="1:5" x14ac:dyDescent="0.25">
      <c r="A184" s="540" t="s">
        <v>183</v>
      </c>
      <c r="B184" s="580">
        <v>0</v>
      </c>
      <c r="C184" s="580">
        <v>0</v>
      </c>
      <c r="D184" s="580">
        <v>0</v>
      </c>
      <c r="E184" s="996">
        <v>0</v>
      </c>
    </row>
    <row r="185" spans="1:5" x14ac:dyDescent="0.25">
      <c r="A185" s="540" t="s">
        <v>184</v>
      </c>
      <c r="B185" s="580">
        <v>0</v>
      </c>
      <c r="C185" s="580">
        <v>0</v>
      </c>
      <c r="D185" s="580">
        <v>0</v>
      </c>
      <c r="E185" s="996">
        <v>0</v>
      </c>
    </row>
    <row r="186" spans="1:5" x14ac:dyDescent="0.25">
      <c r="A186" s="539" t="s">
        <v>543</v>
      </c>
      <c r="B186" s="594">
        <v>1876</v>
      </c>
      <c r="C186" s="594">
        <v>0</v>
      </c>
      <c r="D186" s="594">
        <v>0</v>
      </c>
      <c r="E186" s="997">
        <v>0</v>
      </c>
    </row>
    <row r="187" spans="1:5" x14ac:dyDescent="0.25">
      <c r="A187" s="540" t="s">
        <v>186</v>
      </c>
      <c r="B187" s="580">
        <v>0</v>
      </c>
      <c r="C187" s="580">
        <v>0</v>
      </c>
      <c r="D187" s="580">
        <v>0</v>
      </c>
      <c r="E187" s="996">
        <v>0</v>
      </c>
    </row>
    <row r="188" spans="1:5" x14ac:dyDescent="0.25">
      <c r="A188" s="540" t="s">
        <v>187</v>
      </c>
      <c r="B188" s="580">
        <v>399</v>
      </c>
      <c r="C188" s="580">
        <v>0</v>
      </c>
      <c r="D188" s="580">
        <v>0</v>
      </c>
      <c r="E188" s="996">
        <v>0</v>
      </c>
    </row>
    <row r="189" spans="1:5" x14ac:dyDescent="0.25">
      <c r="A189" s="540" t="s">
        <v>188</v>
      </c>
      <c r="B189" s="580">
        <v>0</v>
      </c>
      <c r="C189" s="580">
        <v>0</v>
      </c>
      <c r="D189" s="580">
        <v>0</v>
      </c>
      <c r="E189" s="996">
        <v>0</v>
      </c>
    </row>
    <row r="190" spans="1:5" x14ac:dyDescent="0.25">
      <c r="A190" s="540" t="s">
        <v>189</v>
      </c>
      <c r="B190" s="580">
        <v>0</v>
      </c>
      <c r="C190" s="580">
        <v>0</v>
      </c>
      <c r="D190" s="580">
        <v>0</v>
      </c>
      <c r="E190" s="996">
        <v>0</v>
      </c>
    </row>
    <row r="191" spans="1:5" x14ac:dyDescent="0.25">
      <c r="A191" s="539" t="s">
        <v>190</v>
      </c>
      <c r="B191" s="594">
        <v>399</v>
      </c>
      <c r="C191" s="594">
        <v>0</v>
      </c>
      <c r="D191" s="594">
        <v>0</v>
      </c>
      <c r="E191" s="997">
        <v>0</v>
      </c>
    </row>
    <row r="192" spans="1:5" x14ac:dyDescent="0.25">
      <c r="A192" s="540" t="s">
        <v>191</v>
      </c>
      <c r="B192" s="580">
        <v>0</v>
      </c>
      <c r="C192" s="580">
        <v>0</v>
      </c>
      <c r="D192" s="580">
        <v>0</v>
      </c>
      <c r="E192" s="996">
        <v>0</v>
      </c>
    </row>
    <row r="193" spans="1:5" x14ac:dyDescent="0.25">
      <c r="A193" s="540" t="s">
        <v>192</v>
      </c>
      <c r="B193" s="580">
        <v>0</v>
      </c>
      <c r="C193" s="580">
        <v>0</v>
      </c>
      <c r="D193" s="580">
        <v>0</v>
      </c>
      <c r="E193" s="996">
        <v>0</v>
      </c>
    </row>
    <row r="194" spans="1:5" x14ac:dyDescent="0.25">
      <c r="A194" s="540" t="s">
        <v>193</v>
      </c>
      <c r="B194" s="580">
        <v>0</v>
      </c>
      <c r="C194" s="580">
        <v>0</v>
      </c>
      <c r="D194" s="580">
        <v>0</v>
      </c>
      <c r="E194" s="996">
        <v>0</v>
      </c>
    </row>
    <row r="195" spans="1:5" x14ac:dyDescent="0.25">
      <c r="A195" s="539" t="s">
        <v>194</v>
      </c>
      <c r="B195" s="594">
        <v>0</v>
      </c>
      <c r="C195" s="594">
        <v>0</v>
      </c>
      <c r="D195" s="594">
        <v>0</v>
      </c>
      <c r="E195" s="998">
        <v>0</v>
      </c>
    </row>
    <row r="196" spans="1:5" x14ac:dyDescent="0.25">
      <c r="A196" s="538" t="s">
        <v>547</v>
      </c>
      <c r="B196" s="596">
        <v>37041</v>
      </c>
      <c r="C196" s="596">
        <v>92264</v>
      </c>
      <c r="D196" s="596">
        <v>92264</v>
      </c>
      <c r="E196" s="999">
        <v>0</v>
      </c>
    </row>
    <row r="197" spans="1:5" x14ac:dyDescent="0.25">
      <c r="A197" s="539"/>
      <c r="B197" s="601"/>
      <c r="C197" s="602"/>
      <c r="D197" s="602"/>
      <c r="E197" s="1000"/>
    </row>
    <row r="198" spans="1:5" x14ac:dyDescent="0.25">
      <c r="A198" s="150" t="s">
        <v>971</v>
      </c>
      <c r="B198" s="604"/>
      <c r="C198" s="602"/>
      <c r="D198" s="602"/>
      <c r="E198" s="1000"/>
    </row>
    <row r="199" spans="1:5" x14ac:dyDescent="0.25">
      <c r="A199" s="552"/>
      <c r="B199" s="605"/>
      <c r="C199" s="602"/>
      <c r="D199" s="602"/>
      <c r="E199" s="1000"/>
    </row>
    <row r="200" spans="1:5" x14ac:dyDescent="0.25">
      <c r="A200" s="540" t="s">
        <v>546</v>
      </c>
      <c r="B200" s="592">
        <v>0</v>
      </c>
      <c r="C200" s="592">
        <v>0</v>
      </c>
      <c r="D200" s="592">
        <v>65000</v>
      </c>
      <c r="E200" s="995">
        <v>65000</v>
      </c>
    </row>
    <row r="201" spans="1:5" x14ac:dyDescent="0.25">
      <c r="A201" s="540" t="s">
        <v>545</v>
      </c>
      <c r="B201" s="580">
        <v>0</v>
      </c>
      <c r="C201" s="580">
        <v>0</v>
      </c>
      <c r="D201" s="580">
        <v>0</v>
      </c>
      <c r="E201" s="996">
        <v>0</v>
      </c>
    </row>
    <row r="202" spans="1:5" x14ac:dyDescent="0.25">
      <c r="A202" s="540" t="s">
        <v>544</v>
      </c>
      <c r="B202" s="580">
        <v>0</v>
      </c>
      <c r="C202" s="580">
        <v>0</v>
      </c>
      <c r="D202" s="580">
        <v>26650</v>
      </c>
      <c r="E202" s="996">
        <v>26650</v>
      </c>
    </row>
    <row r="203" spans="1:5" x14ac:dyDescent="0.25">
      <c r="A203" s="539" t="s">
        <v>181</v>
      </c>
      <c r="B203" s="594">
        <v>0</v>
      </c>
      <c r="C203" s="594">
        <v>0</v>
      </c>
      <c r="D203" s="594">
        <v>91650</v>
      </c>
      <c r="E203" s="997">
        <v>91650</v>
      </c>
    </row>
    <row r="204" spans="1:5" x14ac:dyDescent="0.25">
      <c r="A204" s="540" t="s">
        <v>182</v>
      </c>
      <c r="B204" s="580">
        <v>0</v>
      </c>
      <c r="C204" s="580">
        <v>0</v>
      </c>
      <c r="D204" s="580">
        <v>0</v>
      </c>
      <c r="E204" s="996">
        <v>0</v>
      </c>
    </row>
    <row r="205" spans="1:5" x14ac:dyDescent="0.25">
      <c r="A205" s="540" t="s">
        <v>183</v>
      </c>
      <c r="B205" s="580">
        <v>0</v>
      </c>
      <c r="C205" s="580">
        <v>0</v>
      </c>
      <c r="D205" s="580">
        <v>0</v>
      </c>
      <c r="E205" s="996">
        <v>0</v>
      </c>
    </row>
    <row r="206" spans="1:5" x14ac:dyDescent="0.25">
      <c r="A206" s="540" t="s">
        <v>184</v>
      </c>
      <c r="B206" s="580">
        <v>0</v>
      </c>
      <c r="C206" s="580">
        <v>0</v>
      </c>
      <c r="D206" s="580">
        <v>0</v>
      </c>
      <c r="E206" s="996">
        <v>0</v>
      </c>
    </row>
    <row r="207" spans="1:5" x14ac:dyDescent="0.25">
      <c r="A207" s="539" t="s">
        <v>543</v>
      </c>
      <c r="B207" s="594">
        <v>0</v>
      </c>
      <c r="C207" s="594">
        <v>0</v>
      </c>
      <c r="D207" s="594">
        <v>0</v>
      </c>
      <c r="E207" s="997">
        <v>0</v>
      </c>
    </row>
    <row r="208" spans="1:5" x14ac:dyDescent="0.25">
      <c r="A208" s="540" t="s">
        <v>186</v>
      </c>
      <c r="B208" s="580">
        <v>0</v>
      </c>
      <c r="C208" s="580">
        <v>0</v>
      </c>
      <c r="D208" s="580">
        <v>0</v>
      </c>
      <c r="E208" s="996">
        <v>0</v>
      </c>
    </row>
    <row r="209" spans="1:5" x14ac:dyDescent="0.25">
      <c r="A209" s="540" t="s">
        <v>187</v>
      </c>
      <c r="B209" s="580">
        <v>0</v>
      </c>
      <c r="C209" s="580">
        <v>0</v>
      </c>
      <c r="D209" s="580">
        <v>0</v>
      </c>
      <c r="E209" s="996">
        <v>0</v>
      </c>
    </row>
    <row r="210" spans="1:5" x14ac:dyDescent="0.25">
      <c r="A210" s="540" t="s">
        <v>188</v>
      </c>
      <c r="B210" s="580">
        <v>0</v>
      </c>
      <c r="C210" s="580">
        <v>0</v>
      </c>
      <c r="D210" s="580">
        <v>0</v>
      </c>
      <c r="E210" s="996">
        <v>0</v>
      </c>
    </row>
    <row r="211" spans="1:5" x14ac:dyDescent="0.25">
      <c r="A211" s="540" t="s">
        <v>189</v>
      </c>
      <c r="B211" s="580">
        <v>0</v>
      </c>
      <c r="C211" s="580">
        <v>0</v>
      </c>
      <c r="D211" s="580">
        <v>0</v>
      </c>
      <c r="E211" s="996">
        <v>0</v>
      </c>
    </row>
    <row r="212" spans="1:5" x14ac:dyDescent="0.25">
      <c r="A212" s="539" t="s">
        <v>190</v>
      </c>
      <c r="B212" s="594">
        <v>0</v>
      </c>
      <c r="C212" s="594">
        <v>0</v>
      </c>
      <c r="D212" s="594">
        <v>0</v>
      </c>
      <c r="E212" s="997">
        <v>0</v>
      </c>
    </row>
    <row r="213" spans="1:5" x14ac:dyDescent="0.25">
      <c r="A213" s="540" t="s">
        <v>191</v>
      </c>
      <c r="B213" s="580">
        <v>0</v>
      </c>
      <c r="C213" s="580">
        <v>0</v>
      </c>
      <c r="D213" s="580">
        <v>0</v>
      </c>
      <c r="E213" s="996">
        <v>0</v>
      </c>
    </row>
    <row r="214" spans="1:5" x14ac:dyDescent="0.25">
      <c r="A214" s="540" t="s">
        <v>192</v>
      </c>
      <c r="B214" s="580">
        <v>0</v>
      </c>
      <c r="C214" s="580">
        <v>0</v>
      </c>
      <c r="D214" s="580">
        <v>0</v>
      </c>
      <c r="E214" s="996">
        <v>0</v>
      </c>
    </row>
    <row r="215" spans="1:5" x14ac:dyDescent="0.25">
      <c r="A215" s="540" t="s">
        <v>193</v>
      </c>
      <c r="B215" s="580">
        <v>0</v>
      </c>
      <c r="C215" s="580">
        <v>0</v>
      </c>
      <c r="D215" s="580">
        <v>0</v>
      </c>
      <c r="E215" s="996">
        <v>0</v>
      </c>
    </row>
    <row r="216" spans="1:5" x14ac:dyDescent="0.25">
      <c r="A216" s="539" t="s">
        <v>194</v>
      </c>
      <c r="B216" s="594">
        <v>0</v>
      </c>
      <c r="C216" s="594">
        <v>0</v>
      </c>
      <c r="D216" s="594">
        <v>0</v>
      </c>
      <c r="E216" s="998">
        <v>0</v>
      </c>
    </row>
    <row r="217" spans="1:5" x14ac:dyDescent="0.25">
      <c r="A217" s="538" t="s">
        <v>547</v>
      </c>
      <c r="B217" s="596">
        <v>0</v>
      </c>
      <c r="C217" s="596">
        <v>0</v>
      </c>
      <c r="D217" s="596">
        <v>91650</v>
      </c>
      <c r="E217" s="999">
        <v>91650</v>
      </c>
    </row>
    <row r="218" spans="1:5" x14ac:dyDescent="0.25">
      <c r="A218" s="539"/>
      <c r="B218" s="601"/>
      <c r="C218" s="602"/>
      <c r="D218" s="602"/>
      <c r="E218" s="1000"/>
    </row>
    <row r="219" spans="1:5" x14ac:dyDescent="0.25">
      <c r="A219" s="539" t="s">
        <v>590</v>
      </c>
      <c r="B219" s="604"/>
      <c r="C219" s="602"/>
      <c r="D219" s="602"/>
      <c r="E219" s="1000"/>
    </row>
    <row r="220" spans="1:5" x14ac:dyDescent="0.25">
      <c r="A220" s="552"/>
      <c r="B220" s="605"/>
      <c r="C220" s="602"/>
      <c r="D220" s="602"/>
      <c r="E220" s="1000"/>
    </row>
    <row r="221" spans="1:5" x14ac:dyDescent="0.25">
      <c r="A221" s="540" t="s">
        <v>546</v>
      </c>
      <c r="B221" s="592">
        <v>0</v>
      </c>
      <c r="C221" s="592">
        <v>0</v>
      </c>
      <c r="D221" s="592">
        <v>0</v>
      </c>
      <c r="E221" s="995">
        <v>0</v>
      </c>
    </row>
    <row r="222" spans="1:5" x14ac:dyDescent="0.25">
      <c r="A222" s="540" t="s">
        <v>545</v>
      </c>
      <c r="B222" s="580">
        <v>0</v>
      </c>
      <c r="C222" s="580">
        <v>0</v>
      </c>
      <c r="D222" s="580">
        <v>0</v>
      </c>
      <c r="E222" s="996">
        <v>0</v>
      </c>
    </row>
    <row r="223" spans="1:5" x14ac:dyDescent="0.25">
      <c r="A223" s="540" t="s">
        <v>544</v>
      </c>
      <c r="B223" s="580">
        <v>0</v>
      </c>
      <c r="C223" s="580">
        <v>0</v>
      </c>
      <c r="D223" s="580">
        <v>0</v>
      </c>
      <c r="E223" s="996">
        <v>0</v>
      </c>
    </row>
    <row r="224" spans="1:5" x14ac:dyDescent="0.25">
      <c r="A224" s="539" t="s">
        <v>181</v>
      </c>
      <c r="B224" s="594">
        <v>0</v>
      </c>
      <c r="C224" s="594">
        <v>0</v>
      </c>
      <c r="D224" s="594">
        <v>0</v>
      </c>
      <c r="E224" s="997">
        <v>0</v>
      </c>
    </row>
    <row r="225" spans="1:5" x14ac:dyDescent="0.25">
      <c r="A225" s="540" t="s">
        <v>182</v>
      </c>
      <c r="B225" s="580">
        <v>0</v>
      </c>
      <c r="C225" s="580">
        <v>0</v>
      </c>
      <c r="D225" s="580">
        <v>0</v>
      </c>
      <c r="E225" s="996">
        <v>0</v>
      </c>
    </row>
    <row r="226" spans="1:5" x14ac:dyDescent="0.25">
      <c r="A226" s="540" t="s">
        <v>183</v>
      </c>
      <c r="B226" s="580">
        <v>669304</v>
      </c>
      <c r="C226" s="897">
        <v>809448</v>
      </c>
      <c r="D226" s="897">
        <v>809695</v>
      </c>
      <c r="E226" s="996">
        <v>247</v>
      </c>
    </row>
    <row r="227" spans="1:5" x14ac:dyDescent="0.25">
      <c r="A227" s="540" t="s">
        <v>184</v>
      </c>
      <c r="B227" s="580">
        <v>0</v>
      </c>
      <c r="C227" s="580">
        <v>0</v>
      </c>
      <c r="D227" s="580">
        <v>0</v>
      </c>
      <c r="E227" s="996">
        <v>0</v>
      </c>
    </row>
    <row r="228" spans="1:5" x14ac:dyDescent="0.25">
      <c r="A228" s="539" t="s">
        <v>543</v>
      </c>
      <c r="B228" s="594">
        <v>669304</v>
      </c>
      <c r="C228" s="594">
        <v>809448</v>
      </c>
      <c r="D228" s="594">
        <v>809695</v>
      </c>
      <c r="E228" s="997">
        <v>247</v>
      </c>
    </row>
    <row r="229" spans="1:5" x14ac:dyDescent="0.25">
      <c r="A229" s="540" t="s">
        <v>186</v>
      </c>
      <c r="B229" s="580">
        <v>0</v>
      </c>
      <c r="C229" s="580">
        <v>0</v>
      </c>
      <c r="D229" s="580">
        <v>0</v>
      </c>
      <c r="E229" s="996">
        <v>0</v>
      </c>
    </row>
    <row r="230" spans="1:5" x14ac:dyDescent="0.25">
      <c r="A230" s="540" t="s">
        <v>187</v>
      </c>
      <c r="B230" s="580">
        <v>0</v>
      </c>
      <c r="C230" s="580">
        <v>0</v>
      </c>
      <c r="D230" s="580">
        <v>0</v>
      </c>
      <c r="E230" s="996">
        <v>0</v>
      </c>
    </row>
    <row r="231" spans="1:5" x14ac:dyDescent="0.25">
      <c r="A231" s="540" t="s">
        <v>188</v>
      </c>
      <c r="B231" s="580">
        <v>0</v>
      </c>
      <c r="C231" s="580">
        <v>0</v>
      </c>
      <c r="D231" s="580">
        <v>0</v>
      </c>
      <c r="E231" s="996">
        <v>0</v>
      </c>
    </row>
    <row r="232" spans="1:5" x14ac:dyDescent="0.25">
      <c r="A232" s="540" t="s">
        <v>189</v>
      </c>
      <c r="B232" s="580">
        <v>0</v>
      </c>
      <c r="C232" s="896">
        <v>6311</v>
      </c>
      <c r="D232" s="896">
        <v>7464</v>
      </c>
      <c r="E232" s="996">
        <v>1153</v>
      </c>
    </row>
    <row r="233" spans="1:5" x14ac:dyDescent="0.25">
      <c r="A233" s="539" t="s">
        <v>190</v>
      </c>
      <c r="B233" s="594">
        <v>0</v>
      </c>
      <c r="C233" s="594">
        <v>6311</v>
      </c>
      <c r="D233" s="594">
        <v>7464</v>
      </c>
      <c r="E233" s="997">
        <v>1153</v>
      </c>
    </row>
    <row r="234" spans="1:5" x14ac:dyDescent="0.25">
      <c r="A234" s="540" t="s">
        <v>191</v>
      </c>
      <c r="B234" s="580">
        <v>0</v>
      </c>
      <c r="C234" s="580">
        <v>0</v>
      </c>
      <c r="D234" s="580">
        <v>0</v>
      </c>
      <c r="E234" s="996">
        <v>0</v>
      </c>
    </row>
    <row r="235" spans="1:5" x14ac:dyDescent="0.25">
      <c r="A235" s="540" t="s">
        <v>192</v>
      </c>
      <c r="B235" s="580">
        <v>0</v>
      </c>
      <c r="C235" s="580">
        <v>0</v>
      </c>
      <c r="D235" s="580">
        <v>0</v>
      </c>
      <c r="E235" s="996">
        <v>0</v>
      </c>
    </row>
    <row r="236" spans="1:5" x14ac:dyDescent="0.25">
      <c r="A236" s="540" t="s">
        <v>193</v>
      </c>
      <c r="B236" s="580">
        <v>0</v>
      </c>
      <c r="C236" s="580">
        <v>0</v>
      </c>
      <c r="D236" s="580">
        <v>0</v>
      </c>
      <c r="E236" s="996">
        <v>0</v>
      </c>
    </row>
    <row r="237" spans="1:5" x14ac:dyDescent="0.25">
      <c r="A237" s="539" t="s">
        <v>194</v>
      </c>
      <c r="B237" s="594">
        <v>0</v>
      </c>
      <c r="C237" s="594">
        <v>0</v>
      </c>
      <c r="D237" s="594">
        <v>0</v>
      </c>
      <c r="E237" s="998">
        <v>0</v>
      </c>
    </row>
    <row r="238" spans="1:5" x14ac:dyDescent="0.25">
      <c r="A238" s="538" t="s">
        <v>547</v>
      </c>
      <c r="B238" s="596">
        <v>669304</v>
      </c>
      <c r="C238" s="596">
        <v>815759</v>
      </c>
      <c r="D238" s="596">
        <v>817159</v>
      </c>
      <c r="E238" s="999">
        <v>1400</v>
      </c>
    </row>
    <row r="239" spans="1:5" x14ac:dyDescent="0.25">
      <c r="A239" s="539"/>
      <c r="B239" s="601"/>
      <c r="C239" s="602"/>
      <c r="D239" s="602"/>
      <c r="E239" s="1000"/>
    </row>
    <row r="240" spans="1:5" x14ac:dyDescent="0.25">
      <c r="A240" s="539" t="s">
        <v>589</v>
      </c>
      <c r="B240" s="604"/>
      <c r="C240" s="602"/>
      <c r="D240" s="602"/>
      <c r="E240" s="1000"/>
    </row>
    <row r="241" spans="1:5" x14ac:dyDescent="0.25">
      <c r="A241" s="552"/>
      <c r="B241" s="605"/>
      <c r="C241" s="602"/>
      <c r="D241" s="602"/>
      <c r="E241" s="1000"/>
    </row>
    <row r="242" spans="1:5" x14ac:dyDescent="0.25">
      <c r="A242" s="540" t="s">
        <v>546</v>
      </c>
      <c r="B242" s="592">
        <v>0</v>
      </c>
      <c r="C242" s="592">
        <v>0</v>
      </c>
      <c r="D242" s="592">
        <v>0</v>
      </c>
      <c r="E242" s="995">
        <v>0</v>
      </c>
    </row>
    <row r="243" spans="1:5" x14ac:dyDescent="0.25">
      <c r="A243" s="540" t="s">
        <v>545</v>
      </c>
      <c r="B243" s="580">
        <v>0</v>
      </c>
      <c r="C243" s="580">
        <v>0</v>
      </c>
      <c r="D243" s="580">
        <v>0</v>
      </c>
      <c r="E243" s="996">
        <v>0</v>
      </c>
    </row>
    <row r="244" spans="1:5" x14ac:dyDescent="0.25">
      <c r="A244" s="540" t="s">
        <v>544</v>
      </c>
      <c r="B244" s="580">
        <v>0</v>
      </c>
      <c r="C244" s="580">
        <v>0</v>
      </c>
      <c r="D244" s="580">
        <v>0</v>
      </c>
      <c r="E244" s="996">
        <v>0</v>
      </c>
    </row>
    <row r="245" spans="1:5" x14ac:dyDescent="0.25">
      <c r="A245" s="539" t="s">
        <v>181</v>
      </c>
      <c r="B245" s="594">
        <v>0</v>
      </c>
      <c r="C245" s="594">
        <v>0</v>
      </c>
      <c r="D245" s="594">
        <v>0</v>
      </c>
      <c r="E245" s="997">
        <v>0</v>
      </c>
    </row>
    <row r="246" spans="1:5" x14ac:dyDescent="0.25">
      <c r="A246" s="540" t="s">
        <v>182</v>
      </c>
      <c r="B246" s="580">
        <v>9797</v>
      </c>
      <c r="C246" s="580">
        <v>0</v>
      </c>
      <c r="D246" s="580">
        <v>0</v>
      </c>
      <c r="E246" s="996">
        <v>0</v>
      </c>
    </row>
    <row r="247" spans="1:5" x14ac:dyDescent="0.25">
      <c r="A247" s="540" t="s">
        <v>183</v>
      </c>
      <c r="B247" s="580">
        <v>94454</v>
      </c>
      <c r="C247" s="580">
        <v>0</v>
      </c>
      <c r="D247" s="580">
        <v>0</v>
      </c>
      <c r="E247" s="996">
        <v>0</v>
      </c>
    </row>
    <row r="248" spans="1:5" x14ac:dyDescent="0.25">
      <c r="A248" s="540" t="s">
        <v>184</v>
      </c>
      <c r="B248" s="580">
        <v>338605</v>
      </c>
      <c r="C248" s="580">
        <v>0</v>
      </c>
      <c r="D248" s="580">
        <v>0</v>
      </c>
      <c r="E248" s="996">
        <v>0</v>
      </c>
    </row>
    <row r="249" spans="1:5" x14ac:dyDescent="0.25">
      <c r="A249" s="539" t="s">
        <v>543</v>
      </c>
      <c r="B249" s="594">
        <v>442856</v>
      </c>
      <c r="C249" s="594">
        <v>0</v>
      </c>
      <c r="D249" s="594">
        <v>0</v>
      </c>
      <c r="E249" s="997">
        <v>0</v>
      </c>
    </row>
    <row r="250" spans="1:5" x14ac:dyDescent="0.25">
      <c r="A250" s="540" t="s">
        <v>186</v>
      </c>
      <c r="B250" s="580">
        <v>0</v>
      </c>
      <c r="C250" s="897">
        <v>20000</v>
      </c>
      <c r="D250" s="897">
        <v>0</v>
      </c>
      <c r="E250" s="996">
        <v>-20000</v>
      </c>
    </row>
    <row r="251" spans="1:5" x14ac:dyDescent="0.25">
      <c r="A251" s="540" t="s">
        <v>187</v>
      </c>
      <c r="B251" s="580">
        <v>1415227</v>
      </c>
      <c r="C251" s="897">
        <v>493566</v>
      </c>
      <c r="D251" s="897">
        <v>199000</v>
      </c>
      <c r="E251" s="996">
        <v>-294566</v>
      </c>
    </row>
    <row r="252" spans="1:5" x14ac:dyDescent="0.25">
      <c r="A252" s="540" t="s">
        <v>188</v>
      </c>
      <c r="B252" s="580">
        <v>0</v>
      </c>
      <c r="C252" s="580">
        <v>0</v>
      </c>
      <c r="D252" s="580"/>
      <c r="E252" s="996">
        <v>0</v>
      </c>
    </row>
    <row r="253" spans="1:5" x14ac:dyDescent="0.25">
      <c r="A253" s="540" t="s">
        <v>189</v>
      </c>
      <c r="B253" s="580">
        <v>0</v>
      </c>
      <c r="C253" s="580">
        <v>0</v>
      </c>
      <c r="D253" s="580"/>
      <c r="E253" s="996">
        <v>0</v>
      </c>
    </row>
    <row r="254" spans="1:5" x14ac:dyDescent="0.25">
      <c r="A254" s="539" t="s">
        <v>190</v>
      </c>
      <c r="B254" s="594">
        <v>1415227</v>
      </c>
      <c r="C254" s="594">
        <v>513566</v>
      </c>
      <c r="D254" s="594">
        <v>199000</v>
      </c>
      <c r="E254" s="997">
        <v>-314566</v>
      </c>
    </row>
    <row r="255" spans="1:5" x14ac:dyDescent="0.25">
      <c r="A255" s="540" t="s">
        <v>191</v>
      </c>
      <c r="B255" s="580">
        <v>0</v>
      </c>
      <c r="C255" s="580">
        <v>0</v>
      </c>
      <c r="D255" s="580"/>
      <c r="E255" s="996">
        <v>0</v>
      </c>
    </row>
    <row r="256" spans="1:5" x14ac:dyDescent="0.25">
      <c r="A256" s="540" t="s">
        <v>192</v>
      </c>
      <c r="B256" s="580">
        <v>0</v>
      </c>
      <c r="C256" s="580">
        <v>0</v>
      </c>
      <c r="D256" s="580"/>
      <c r="E256" s="996">
        <v>0</v>
      </c>
    </row>
    <row r="257" spans="1:5" x14ac:dyDescent="0.25">
      <c r="A257" s="540" t="s">
        <v>193</v>
      </c>
      <c r="B257" s="580">
        <v>0</v>
      </c>
      <c r="C257" s="580">
        <v>0</v>
      </c>
      <c r="D257" s="580"/>
      <c r="E257" s="996">
        <v>0</v>
      </c>
    </row>
    <row r="258" spans="1:5" x14ac:dyDescent="0.25">
      <c r="A258" s="539" t="s">
        <v>194</v>
      </c>
      <c r="B258" s="594">
        <v>0</v>
      </c>
      <c r="C258" s="594">
        <v>0</v>
      </c>
      <c r="D258" s="594">
        <v>0</v>
      </c>
      <c r="E258" s="998">
        <v>0</v>
      </c>
    </row>
    <row r="259" spans="1:5" x14ac:dyDescent="0.25">
      <c r="A259" s="538" t="s">
        <v>547</v>
      </c>
      <c r="B259" s="596">
        <v>1858083</v>
      </c>
      <c r="C259" s="596">
        <v>513566</v>
      </c>
      <c r="D259" s="596">
        <v>199000</v>
      </c>
      <c r="E259" s="999">
        <v>-314566</v>
      </c>
    </row>
    <row r="260" spans="1:5" x14ac:dyDescent="0.25">
      <c r="A260" s="539"/>
      <c r="B260" s="601"/>
      <c r="C260" s="602"/>
      <c r="D260" s="602"/>
      <c r="E260" s="1000"/>
    </row>
    <row r="261" spans="1:5" x14ac:dyDescent="0.25">
      <c r="A261" s="539" t="s">
        <v>588</v>
      </c>
      <c r="B261" s="604"/>
      <c r="C261" s="602"/>
      <c r="D261" s="602"/>
      <c r="E261" s="1000"/>
    </row>
    <row r="262" spans="1:5" x14ac:dyDescent="0.25">
      <c r="A262" s="552"/>
      <c r="B262" s="605"/>
      <c r="C262" s="602"/>
      <c r="D262" s="602"/>
      <c r="E262" s="1000"/>
    </row>
    <row r="263" spans="1:5" x14ac:dyDescent="0.25">
      <c r="A263" s="540" t="s">
        <v>546</v>
      </c>
      <c r="B263" s="592">
        <v>123887</v>
      </c>
      <c r="C263" s="892">
        <v>135165</v>
      </c>
      <c r="D263" s="892">
        <v>148556</v>
      </c>
      <c r="E263" s="995">
        <v>13391</v>
      </c>
    </row>
    <row r="264" spans="1:5" x14ac:dyDescent="0.25">
      <c r="A264" s="540" t="s">
        <v>545</v>
      </c>
      <c r="B264" s="580"/>
      <c r="C264" s="580">
        <v>0</v>
      </c>
      <c r="D264" s="580"/>
      <c r="E264" s="996">
        <v>0</v>
      </c>
    </row>
    <row r="265" spans="1:5" x14ac:dyDescent="0.25">
      <c r="A265" s="540" t="s">
        <v>544</v>
      </c>
      <c r="B265" s="580">
        <v>48391</v>
      </c>
      <c r="C265" s="897">
        <v>47454</v>
      </c>
      <c r="D265" s="897">
        <v>50904</v>
      </c>
      <c r="E265" s="996">
        <v>3450</v>
      </c>
    </row>
    <row r="266" spans="1:5" x14ac:dyDescent="0.25">
      <c r="A266" s="539" t="s">
        <v>181</v>
      </c>
      <c r="B266" s="594">
        <v>172278</v>
      </c>
      <c r="C266" s="594">
        <v>182619</v>
      </c>
      <c r="D266" s="594">
        <v>199460</v>
      </c>
      <c r="E266" s="997">
        <v>16841</v>
      </c>
    </row>
    <row r="267" spans="1:5" x14ac:dyDescent="0.25">
      <c r="A267" s="540" t="s">
        <v>182</v>
      </c>
      <c r="B267" s="580">
        <v>0</v>
      </c>
      <c r="C267" s="897">
        <v>1500</v>
      </c>
      <c r="D267" s="897">
        <v>1500</v>
      </c>
      <c r="E267" s="996">
        <v>0</v>
      </c>
    </row>
    <row r="268" spans="1:5" x14ac:dyDescent="0.25">
      <c r="A268" s="540" t="s">
        <v>183</v>
      </c>
      <c r="B268" s="580">
        <v>0</v>
      </c>
      <c r="C268" s="580">
        <v>0</v>
      </c>
      <c r="D268" s="580">
        <v>0</v>
      </c>
      <c r="E268" s="996">
        <v>0</v>
      </c>
    </row>
    <row r="269" spans="1:5" x14ac:dyDescent="0.25">
      <c r="A269" s="540" t="s">
        <v>184</v>
      </c>
      <c r="B269" s="580">
        <v>811</v>
      </c>
      <c r="C269" s="897">
        <v>1000</v>
      </c>
      <c r="D269" s="897">
        <v>1000</v>
      </c>
      <c r="E269" s="996">
        <v>0</v>
      </c>
    </row>
    <row r="270" spans="1:5" x14ac:dyDescent="0.25">
      <c r="A270" s="539" t="s">
        <v>543</v>
      </c>
      <c r="B270" s="594">
        <v>811</v>
      </c>
      <c r="C270" s="594">
        <v>2500</v>
      </c>
      <c r="D270" s="594">
        <v>2500</v>
      </c>
      <c r="E270" s="997">
        <v>0</v>
      </c>
    </row>
    <row r="271" spans="1:5" x14ac:dyDescent="0.25">
      <c r="A271" s="540" t="s">
        <v>186</v>
      </c>
      <c r="B271" s="580">
        <v>0</v>
      </c>
      <c r="C271" s="580">
        <v>0</v>
      </c>
      <c r="D271" s="580">
        <v>0</v>
      </c>
      <c r="E271" s="996">
        <v>0</v>
      </c>
    </row>
    <row r="272" spans="1:5" x14ac:dyDescent="0.25">
      <c r="A272" s="540" t="s">
        <v>187</v>
      </c>
      <c r="B272" s="580">
        <v>0</v>
      </c>
      <c r="C272" s="580">
        <v>0</v>
      </c>
      <c r="D272" s="580">
        <v>0</v>
      </c>
      <c r="E272" s="996">
        <v>0</v>
      </c>
    </row>
    <row r="273" spans="1:5" x14ac:dyDescent="0.25">
      <c r="A273" s="540" t="s">
        <v>188</v>
      </c>
      <c r="B273" s="580">
        <v>0</v>
      </c>
      <c r="C273" s="580">
        <v>0</v>
      </c>
      <c r="D273" s="580">
        <v>0</v>
      </c>
      <c r="E273" s="996">
        <v>0</v>
      </c>
    </row>
    <row r="274" spans="1:5" x14ac:dyDescent="0.25">
      <c r="A274" s="540" t="s">
        <v>189</v>
      </c>
      <c r="B274" s="580">
        <v>0</v>
      </c>
      <c r="C274" s="580">
        <v>0</v>
      </c>
      <c r="D274" s="580">
        <v>0</v>
      </c>
      <c r="E274" s="996">
        <v>0</v>
      </c>
    </row>
    <row r="275" spans="1:5" x14ac:dyDescent="0.25">
      <c r="A275" s="539" t="s">
        <v>190</v>
      </c>
      <c r="B275" s="594">
        <v>0</v>
      </c>
      <c r="C275" s="594">
        <v>0</v>
      </c>
      <c r="D275" s="594">
        <v>0</v>
      </c>
      <c r="E275" s="997">
        <v>0</v>
      </c>
    </row>
    <row r="276" spans="1:5" x14ac:dyDescent="0.25">
      <c r="A276" s="540" t="s">
        <v>191</v>
      </c>
      <c r="B276" s="580">
        <v>0</v>
      </c>
      <c r="C276" s="580">
        <v>0</v>
      </c>
      <c r="D276" s="580">
        <v>0</v>
      </c>
      <c r="E276" s="996">
        <v>0</v>
      </c>
    </row>
    <row r="277" spans="1:5" x14ac:dyDescent="0.25">
      <c r="A277" s="540" t="s">
        <v>192</v>
      </c>
      <c r="B277" s="580">
        <v>0</v>
      </c>
      <c r="C277" s="580">
        <v>0</v>
      </c>
      <c r="D277" s="580">
        <v>0</v>
      </c>
      <c r="E277" s="996">
        <v>0</v>
      </c>
    </row>
    <row r="278" spans="1:5" x14ac:dyDescent="0.25">
      <c r="A278" s="540" t="s">
        <v>193</v>
      </c>
      <c r="B278" s="580">
        <v>0</v>
      </c>
      <c r="C278" s="580">
        <v>0</v>
      </c>
      <c r="D278" s="580">
        <v>0</v>
      </c>
      <c r="E278" s="996">
        <v>0</v>
      </c>
    </row>
    <row r="279" spans="1:5" x14ac:dyDescent="0.25">
      <c r="A279" s="539" t="s">
        <v>194</v>
      </c>
      <c r="B279" s="594">
        <v>0</v>
      </c>
      <c r="C279" s="594">
        <v>0</v>
      </c>
      <c r="D279" s="594">
        <v>0</v>
      </c>
      <c r="E279" s="998">
        <v>0</v>
      </c>
    </row>
    <row r="280" spans="1:5" x14ac:dyDescent="0.25">
      <c r="A280" s="538" t="s">
        <v>547</v>
      </c>
      <c r="B280" s="596">
        <v>173089</v>
      </c>
      <c r="C280" s="596">
        <v>185119</v>
      </c>
      <c r="D280" s="596">
        <v>201960</v>
      </c>
      <c r="E280" s="999">
        <v>16841</v>
      </c>
    </row>
    <row r="281" spans="1:5" x14ac:dyDescent="0.25">
      <c r="A281" s="539"/>
      <c r="B281" s="601"/>
      <c r="C281" s="602"/>
      <c r="D281" s="602"/>
      <c r="E281" s="1000"/>
    </row>
    <row r="282" spans="1:5" x14ac:dyDescent="0.25">
      <c r="A282" s="539" t="s">
        <v>587</v>
      </c>
      <c r="B282" s="604"/>
      <c r="C282" s="602"/>
      <c r="D282" s="602"/>
      <c r="E282" s="1000"/>
    </row>
    <row r="283" spans="1:5" x14ac:dyDescent="0.25">
      <c r="A283" s="552"/>
      <c r="B283" s="605"/>
      <c r="C283" s="602"/>
      <c r="D283" s="602"/>
      <c r="E283" s="1000"/>
    </row>
    <row r="284" spans="1:5" x14ac:dyDescent="0.25">
      <c r="A284" s="540" t="s">
        <v>546</v>
      </c>
      <c r="B284" s="592">
        <v>0</v>
      </c>
      <c r="C284" s="592">
        <v>0</v>
      </c>
      <c r="D284" s="592">
        <v>0</v>
      </c>
      <c r="E284" s="995">
        <v>0</v>
      </c>
    </row>
    <row r="285" spans="1:5" x14ac:dyDescent="0.25">
      <c r="A285" s="540" t="s">
        <v>545</v>
      </c>
      <c r="B285" s="580">
        <v>0</v>
      </c>
      <c r="C285" s="580">
        <v>0</v>
      </c>
      <c r="D285" s="580">
        <v>0</v>
      </c>
      <c r="E285" s="996">
        <v>0</v>
      </c>
    </row>
    <row r="286" spans="1:5" x14ac:dyDescent="0.25">
      <c r="A286" s="540" t="s">
        <v>544</v>
      </c>
      <c r="B286" s="580">
        <v>0</v>
      </c>
      <c r="C286" s="580">
        <v>0</v>
      </c>
      <c r="D286" s="580">
        <v>0</v>
      </c>
      <c r="E286" s="996">
        <v>0</v>
      </c>
    </row>
    <row r="287" spans="1:5" x14ac:dyDescent="0.25">
      <c r="A287" s="539" t="s">
        <v>181</v>
      </c>
      <c r="B287" s="594">
        <v>0</v>
      </c>
      <c r="C287" s="594">
        <v>0</v>
      </c>
      <c r="D287" s="594">
        <v>0</v>
      </c>
      <c r="E287" s="997">
        <v>0</v>
      </c>
    </row>
    <row r="288" spans="1:5" x14ac:dyDescent="0.25">
      <c r="A288" s="540" t="s">
        <v>182</v>
      </c>
      <c r="B288" s="580">
        <v>0</v>
      </c>
      <c r="C288" s="580">
        <v>0</v>
      </c>
      <c r="D288" s="580">
        <v>0</v>
      </c>
      <c r="E288" s="996">
        <v>0</v>
      </c>
    </row>
    <row r="289" spans="1:5" x14ac:dyDescent="0.25">
      <c r="A289" s="540" t="s">
        <v>183</v>
      </c>
      <c r="B289" s="580">
        <v>15714</v>
      </c>
      <c r="C289" s="897">
        <v>12000</v>
      </c>
      <c r="D289" s="897">
        <v>12000</v>
      </c>
      <c r="E289" s="996">
        <v>0</v>
      </c>
    </row>
    <row r="290" spans="1:5" x14ac:dyDescent="0.25">
      <c r="A290" s="540" t="s">
        <v>184</v>
      </c>
      <c r="B290" s="580">
        <v>0</v>
      </c>
      <c r="C290" s="580">
        <v>0</v>
      </c>
      <c r="D290" s="580">
        <v>0</v>
      </c>
      <c r="E290" s="996">
        <v>0</v>
      </c>
    </row>
    <row r="291" spans="1:5" x14ac:dyDescent="0.25">
      <c r="A291" s="539" t="s">
        <v>543</v>
      </c>
      <c r="B291" s="594">
        <v>15714</v>
      </c>
      <c r="C291" s="594">
        <v>12000</v>
      </c>
      <c r="D291" s="594">
        <v>12000</v>
      </c>
      <c r="E291" s="997">
        <v>0</v>
      </c>
    </row>
    <row r="292" spans="1:5" x14ac:dyDescent="0.25">
      <c r="A292" s="540" t="s">
        <v>186</v>
      </c>
      <c r="B292" s="580">
        <v>0</v>
      </c>
      <c r="C292" s="580">
        <v>0</v>
      </c>
      <c r="D292" s="580">
        <v>0</v>
      </c>
      <c r="E292" s="996">
        <v>0</v>
      </c>
    </row>
    <row r="293" spans="1:5" x14ac:dyDescent="0.25">
      <c r="A293" s="540" t="s">
        <v>187</v>
      </c>
      <c r="B293" s="580">
        <v>0</v>
      </c>
      <c r="C293" s="580">
        <v>0</v>
      </c>
      <c r="D293" s="580">
        <v>0</v>
      </c>
      <c r="E293" s="996">
        <v>0</v>
      </c>
    </row>
    <row r="294" spans="1:5" x14ac:dyDescent="0.25">
      <c r="A294" s="540" t="s">
        <v>188</v>
      </c>
      <c r="B294" s="580">
        <v>0</v>
      </c>
      <c r="C294" s="580">
        <v>0</v>
      </c>
      <c r="D294" s="580">
        <v>0</v>
      </c>
      <c r="E294" s="996">
        <v>0</v>
      </c>
    </row>
    <row r="295" spans="1:5" x14ac:dyDescent="0.25">
      <c r="A295" s="540" t="s">
        <v>189</v>
      </c>
      <c r="B295" s="580">
        <v>0</v>
      </c>
      <c r="C295" s="580">
        <v>0</v>
      </c>
      <c r="D295" s="580">
        <v>0</v>
      </c>
      <c r="E295" s="996">
        <v>0</v>
      </c>
    </row>
    <row r="296" spans="1:5" x14ac:dyDescent="0.25">
      <c r="A296" s="539" t="s">
        <v>190</v>
      </c>
      <c r="B296" s="594">
        <v>0</v>
      </c>
      <c r="C296" s="594">
        <v>0</v>
      </c>
      <c r="D296" s="594">
        <v>0</v>
      </c>
      <c r="E296" s="997">
        <v>0</v>
      </c>
    </row>
    <row r="297" spans="1:5" x14ac:dyDescent="0.25">
      <c r="A297" s="540" t="s">
        <v>191</v>
      </c>
      <c r="B297" s="580">
        <v>0</v>
      </c>
      <c r="C297" s="580">
        <v>0</v>
      </c>
      <c r="D297" s="580">
        <v>0</v>
      </c>
      <c r="E297" s="996">
        <v>0</v>
      </c>
    </row>
    <row r="298" spans="1:5" x14ac:dyDescent="0.25">
      <c r="A298" s="540" t="s">
        <v>192</v>
      </c>
      <c r="B298" s="580">
        <v>0</v>
      </c>
      <c r="C298" s="580">
        <v>0</v>
      </c>
      <c r="D298" s="580">
        <v>0</v>
      </c>
      <c r="E298" s="996">
        <v>0</v>
      </c>
    </row>
    <row r="299" spans="1:5" x14ac:dyDescent="0.25">
      <c r="A299" s="540" t="s">
        <v>193</v>
      </c>
      <c r="B299" s="580">
        <v>0</v>
      </c>
      <c r="C299" s="580">
        <v>0</v>
      </c>
      <c r="D299" s="580">
        <v>0</v>
      </c>
      <c r="E299" s="996">
        <v>0</v>
      </c>
    </row>
    <row r="300" spans="1:5" x14ac:dyDescent="0.25">
      <c r="A300" s="539" t="s">
        <v>194</v>
      </c>
      <c r="B300" s="594">
        <v>0</v>
      </c>
      <c r="C300" s="594">
        <v>0</v>
      </c>
      <c r="D300" s="594">
        <v>0</v>
      </c>
      <c r="E300" s="998">
        <v>0</v>
      </c>
    </row>
    <row r="301" spans="1:5" x14ac:dyDescent="0.25">
      <c r="A301" s="538" t="s">
        <v>547</v>
      </c>
      <c r="B301" s="596">
        <v>15714</v>
      </c>
      <c r="C301" s="596">
        <v>12000</v>
      </c>
      <c r="D301" s="596">
        <v>12000</v>
      </c>
      <c r="E301" s="999">
        <v>0</v>
      </c>
    </row>
    <row r="302" spans="1:5" x14ac:dyDescent="0.25">
      <c r="A302" s="539"/>
      <c r="B302" s="601"/>
      <c r="C302" s="602"/>
      <c r="D302" s="602"/>
      <c r="E302" s="1000"/>
    </row>
    <row r="303" spans="1:5" x14ac:dyDescent="0.25">
      <c r="A303" s="150" t="s">
        <v>970</v>
      </c>
      <c r="B303" s="604"/>
      <c r="C303" s="602"/>
      <c r="D303" s="602"/>
      <c r="E303" s="1000"/>
    </row>
    <row r="304" spans="1:5" x14ac:dyDescent="0.25">
      <c r="A304" s="552"/>
      <c r="B304" s="605"/>
      <c r="C304" s="602"/>
      <c r="D304" s="602"/>
      <c r="E304" s="1000"/>
    </row>
    <row r="305" spans="1:5" x14ac:dyDescent="0.25">
      <c r="A305" s="540" t="s">
        <v>546</v>
      </c>
      <c r="B305" s="592">
        <v>22131</v>
      </c>
      <c r="C305" s="892">
        <v>55120</v>
      </c>
      <c r="D305" s="892">
        <v>86500</v>
      </c>
      <c r="E305" s="995">
        <v>31380</v>
      </c>
    </row>
    <row r="306" spans="1:5" x14ac:dyDescent="0.25">
      <c r="A306" s="540" t="s">
        <v>545</v>
      </c>
      <c r="B306" s="580"/>
      <c r="C306" s="580">
        <v>0</v>
      </c>
      <c r="D306" s="580"/>
      <c r="E306" s="996">
        <v>0</v>
      </c>
    </row>
    <row r="307" spans="1:5" x14ac:dyDescent="0.25">
      <c r="A307" s="540" t="s">
        <v>544</v>
      </c>
      <c r="B307" s="580">
        <v>7709</v>
      </c>
      <c r="C307" s="896">
        <v>16536</v>
      </c>
      <c r="D307" s="896">
        <v>21450</v>
      </c>
      <c r="E307" s="996">
        <v>4914</v>
      </c>
    </row>
    <row r="308" spans="1:5" x14ac:dyDescent="0.25">
      <c r="A308" s="539" t="s">
        <v>181</v>
      </c>
      <c r="B308" s="594">
        <v>29840</v>
      </c>
      <c r="C308" s="594">
        <v>71656</v>
      </c>
      <c r="D308" s="594">
        <v>107950</v>
      </c>
      <c r="E308" s="997">
        <v>36294</v>
      </c>
    </row>
    <row r="309" spans="1:5" x14ac:dyDescent="0.25">
      <c r="A309" s="540" t="s">
        <v>182</v>
      </c>
      <c r="B309" s="580">
        <v>0</v>
      </c>
      <c r="C309" s="580">
        <v>0</v>
      </c>
      <c r="D309" s="580">
        <v>0</v>
      </c>
      <c r="E309" s="996">
        <v>0</v>
      </c>
    </row>
    <row r="310" spans="1:5" x14ac:dyDescent="0.25">
      <c r="A310" s="540" t="s">
        <v>183</v>
      </c>
      <c r="B310" s="580">
        <v>0</v>
      </c>
      <c r="C310" s="580">
        <v>0</v>
      </c>
      <c r="D310" s="580">
        <v>0</v>
      </c>
      <c r="E310" s="996">
        <v>0</v>
      </c>
    </row>
    <row r="311" spans="1:5" x14ac:dyDescent="0.25">
      <c r="A311" s="540" t="s">
        <v>184</v>
      </c>
      <c r="B311" s="580">
        <v>0</v>
      </c>
      <c r="C311" s="580">
        <v>0</v>
      </c>
      <c r="D311" s="580">
        <v>0</v>
      </c>
      <c r="E311" s="996">
        <v>0</v>
      </c>
    </row>
    <row r="312" spans="1:5" x14ac:dyDescent="0.25">
      <c r="A312" s="539" t="s">
        <v>543</v>
      </c>
      <c r="B312" s="594">
        <v>0</v>
      </c>
      <c r="C312" s="594">
        <v>0</v>
      </c>
      <c r="D312" s="594">
        <v>0</v>
      </c>
      <c r="E312" s="997">
        <v>0</v>
      </c>
    </row>
    <row r="313" spans="1:5" x14ac:dyDescent="0.25">
      <c r="A313" s="540" t="s">
        <v>186</v>
      </c>
      <c r="B313" s="580">
        <v>0</v>
      </c>
      <c r="C313" s="580">
        <v>0</v>
      </c>
      <c r="D313" s="580">
        <v>0</v>
      </c>
      <c r="E313" s="996">
        <v>0</v>
      </c>
    </row>
    <row r="314" spans="1:5" x14ac:dyDescent="0.25">
      <c r="A314" s="540" t="s">
        <v>187</v>
      </c>
      <c r="B314" s="580">
        <v>0</v>
      </c>
      <c r="C314" s="580">
        <v>0</v>
      </c>
      <c r="D314" s="580">
        <v>0</v>
      </c>
      <c r="E314" s="996">
        <v>0</v>
      </c>
    </row>
    <row r="315" spans="1:5" x14ac:dyDescent="0.25">
      <c r="A315" s="540" t="s">
        <v>188</v>
      </c>
      <c r="B315" s="580">
        <v>0</v>
      </c>
      <c r="C315" s="580">
        <v>0</v>
      </c>
      <c r="D315" s="580">
        <v>0</v>
      </c>
      <c r="E315" s="996">
        <v>0</v>
      </c>
    </row>
    <row r="316" spans="1:5" x14ac:dyDescent="0.25">
      <c r="A316" s="540" t="s">
        <v>189</v>
      </c>
      <c r="B316" s="580">
        <v>0</v>
      </c>
      <c r="C316" s="580">
        <v>0</v>
      </c>
      <c r="D316" s="580">
        <v>0</v>
      </c>
      <c r="E316" s="996">
        <v>0</v>
      </c>
    </row>
    <row r="317" spans="1:5" x14ac:dyDescent="0.25">
      <c r="A317" s="539" t="s">
        <v>190</v>
      </c>
      <c r="B317" s="594">
        <v>0</v>
      </c>
      <c r="C317" s="594">
        <v>0</v>
      </c>
      <c r="D317" s="594">
        <v>0</v>
      </c>
      <c r="E317" s="997">
        <v>0</v>
      </c>
    </row>
    <row r="318" spans="1:5" x14ac:dyDescent="0.25">
      <c r="A318" s="540" t="s">
        <v>191</v>
      </c>
      <c r="B318" s="580">
        <v>0</v>
      </c>
      <c r="C318" s="580">
        <v>0</v>
      </c>
      <c r="D318" s="580">
        <v>0</v>
      </c>
      <c r="E318" s="996">
        <v>0</v>
      </c>
    </row>
    <row r="319" spans="1:5" x14ac:dyDescent="0.25">
      <c r="A319" s="540" t="s">
        <v>192</v>
      </c>
      <c r="B319" s="580">
        <v>0</v>
      </c>
      <c r="C319" s="580">
        <v>0</v>
      </c>
      <c r="D319" s="580">
        <v>0</v>
      </c>
      <c r="E319" s="996">
        <v>0</v>
      </c>
    </row>
    <row r="320" spans="1:5" x14ac:dyDescent="0.25">
      <c r="A320" s="540" t="s">
        <v>193</v>
      </c>
      <c r="B320" s="580">
        <v>0</v>
      </c>
      <c r="C320" s="580">
        <v>0</v>
      </c>
      <c r="D320" s="580">
        <v>0</v>
      </c>
      <c r="E320" s="996">
        <v>0</v>
      </c>
    </row>
    <row r="321" spans="1:5" x14ac:dyDescent="0.25">
      <c r="A321" s="539" t="s">
        <v>194</v>
      </c>
      <c r="B321" s="594">
        <v>0</v>
      </c>
      <c r="C321" s="594">
        <v>0</v>
      </c>
      <c r="D321" s="594">
        <v>0</v>
      </c>
      <c r="E321" s="998">
        <v>0</v>
      </c>
    </row>
    <row r="322" spans="1:5" x14ac:dyDescent="0.25">
      <c r="A322" s="538" t="s">
        <v>547</v>
      </c>
      <c r="B322" s="596">
        <v>29840</v>
      </c>
      <c r="C322" s="596">
        <v>71656</v>
      </c>
      <c r="D322" s="596">
        <v>107950</v>
      </c>
      <c r="E322" s="999">
        <v>36294</v>
      </c>
    </row>
    <row r="323" spans="1:5" x14ac:dyDescent="0.25">
      <c r="A323" s="539"/>
      <c r="B323" s="601"/>
      <c r="C323" s="602"/>
      <c r="D323" s="602"/>
      <c r="E323" s="1000"/>
    </row>
    <row r="324" spans="1:5" x14ac:dyDescent="0.25">
      <c r="A324" s="539" t="s">
        <v>586</v>
      </c>
      <c r="B324" s="604"/>
      <c r="C324" s="602"/>
      <c r="D324" s="602"/>
      <c r="E324" s="1000"/>
    </row>
    <row r="325" spans="1:5" x14ac:dyDescent="0.25">
      <c r="A325" s="552"/>
      <c r="B325" s="605"/>
      <c r="C325" s="602"/>
      <c r="D325" s="602"/>
      <c r="E325" s="1000"/>
    </row>
    <row r="326" spans="1:5" x14ac:dyDescent="0.25">
      <c r="A326" s="540" t="s">
        <v>546</v>
      </c>
      <c r="B326" s="592">
        <v>134848</v>
      </c>
      <c r="C326" s="892">
        <v>194400</v>
      </c>
      <c r="D326" s="892">
        <v>194556</v>
      </c>
      <c r="E326" s="995">
        <v>156</v>
      </c>
    </row>
    <row r="327" spans="1:5" x14ac:dyDescent="0.25">
      <c r="A327" s="540" t="s">
        <v>545</v>
      </c>
      <c r="B327" s="580"/>
      <c r="C327" s="580">
        <v>0</v>
      </c>
      <c r="D327" s="580"/>
      <c r="E327" s="996">
        <v>0</v>
      </c>
    </row>
    <row r="328" spans="1:5" x14ac:dyDescent="0.25">
      <c r="A328" s="540" t="s">
        <v>544</v>
      </c>
      <c r="B328" s="580">
        <v>64625</v>
      </c>
      <c r="C328" s="897">
        <v>67404</v>
      </c>
      <c r="D328" s="897">
        <v>61152</v>
      </c>
      <c r="E328" s="996">
        <v>-6252</v>
      </c>
    </row>
    <row r="329" spans="1:5" x14ac:dyDescent="0.25">
      <c r="A329" s="539" t="s">
        <v>181</v>
      </c>
      <c r="B329" s="594">
        <v>199473</v>
      </c>
      <c r="C329" s="594">
        <v>261804</v>
      </c>
      <c r="D329" s="594">
        <v>255708</v>
      </c>
      <c r="E329" s="997">
        <v>-6096</v>
      </c>
    </row>
    <row r="330" spans="1:5" x14ac:dyDescent="0.25">
      <c r="A330" s="540" t="s">
        <v>182</v>
      </c>
      <c r="B330" s="580">
        <v>1147</v>
      </c>
      <c r="C330" s="897">
        <v>1000</v>
      </c>
      <c r="D330" s="897">
        <v>1000</v>
      </c>
      <c r="E330" s="996">
        <v>0</v>
      </c>
    </row>
    <row r="331" spans="1:5" x14ac:dyDescent="0.25">
      <c r="A331" s="540" t="s">
        <v>183</v>
      </c>
      <c r="B331" s="580">
        <v>1504</v>
      </c>
      <c r="C331" s="897">
        <v>2000</v>
      </c>
      <c r="D331" s="897">
        <v>2000</v>
      </c>
      <c r="E331" s="996">
        <v>0</v>
      </c>
    </row>
    <row r="332" spans="1:5" x14ac:dyDescent="0.25">
      <c r="A332" s="540" t="s">
        <v>184</v>
      </c>
      <c r="B332" s="580">
        <v>6069</v>
      </c>
      <c r="C332" s="897">
        <v>2500</v>
      </c>
      <c r="D332" s="897">
        <v>2500</v>
      </c>
      <c r="E332" s="996">
        <v>0</v>
      </c>
    </row>
    <row r="333" spans="1:5" x14ac:dyDescent="0.25">
      <c r="A333" s="539" t="s">
        <v>543</v>
      </c>
      <c r="B333" s="594">
        <v>8720</v>
      </c>
      <c r="C333" s="893">
        <v>5500</v>
      </c>
      <c r="D333" s="893">
        <v>5500</v>
      </c>
      <c r="E333" s="997">
        <v>0</v>
      </c>
    </row>
    <row r="334" spans="1:5" x14ac:dyDescent="0.25">
      <c r="A334" s="540" t="s">
        <v>186</v>
      </c>
      <c r="B334" s="580">
        <v>0</v>
      </c>
      <c r="C334" s="580">
        <v>0</v>
      </c>
      <c r="D334" s="580">
        <v>0</v>
      </c>
      <c r="E334" s="996">
        <v>0</v>
      </c>
    </row>
    <row r="335" spans="1:5" x14ac:dyDescent="0.25">
      <c r="A335" s="540" t="s">
        <v>187</v>
      </c>
      <c r="B335" s="580">
        <v>27526</v>
      </c>
      <c r="C335" s="897">
        <v>15000</v>
      </c>
      <c r="D335" s="897">
        <v>15000</v>
      </c>
      <c r="E335" s="996">
        <v>0</v>
      </c>
    </row>
    <row r="336" spans="1:5" x14ac:dyDescent="0.25">
      <c r="A336" s="540" t="s">
        <v>188</v>
      </c>
      <c r="B336" s="580">
        <v>0</v>
      </c>
      <c r="C336" s="580">
        <v>0</v>
      </c>
      <c r="D336" s="580">
        <v>0</v>
      </c>
      <c r="E336" s="996">
        <v>0</v>
      </c>
    </row>
    <row r="337" spans="1:5" x14ac:dyDescent="0.25">
      <c r="A337" s="540" t="s">
        <v>189</v>
      </c>
      <c r="B337" s="580">
        <v>0</v>
      </c>
      <c r="C337" s="580">
        <v>0</v>
      </c>
      <c r="D337" s="580">
        <v>0</v>
      </c>
      <c r="E337" s="996">
        <v>0</v>
      </c>
    </row>
    <row r="338" spans="1:5" x14ac:dyDescent="0.25">
      <c r="A338" s="539" t="s">
        <v>190</v>
      </c>
      <c r="B338" s="594">
        <v>27526</v>
      </c>
      <c r="C338" s="594">
        <v>15000</v>
      </c>
      <c r="D338" s="594">
        <v>15000</v>
      </c>
      <c r="E338" s="997">
        <v>0</v>
      </c>
    </row>
    <row r="339" spans="1:5" x14ac:dyDescent="0.25">
      <c r="A339" s="540" t="s">
        <v>191</v>
      </c>
      <c r="B339" s="580">
        <v>0</v>
      </c>
      <c r="C339" s="580">
        <v>0</v>
      </c>
      <c r="D339" s="580">
        <v>0</v>
      </c>
      <c r="E339" s="996">
        <v>0</v>
      </c>
    </row>
    <row r="340" spans="1:5" x14ac:dyDescent="0.25">
      <c r="A340" s="540" t="s">
        <v>192</v>
      </c>
      <c r="B340" s="580">
        <v>0</v>
      </c>
      <c r="C340" s="580">
        <v>0</v>
      </c>
      <c r="D340" s="580">
        <v>0</v>
      </c>
      <c r="E340" s="996">
        <v>0</v>
      </c>
    </row>
    <row r="341" spans="1:5" x14ac:dyDescent="0.25">
      <c r="A341" s="540" t="s">
        <v>193</v>
      </c>
      <c r="B341" s="580">
        <v>0</v>
      </c>
      <c r="C341" s="580">
        <v>0</v>
      </c>
      <c r="D341" s="580">
        <v>0</v>
      </c>
      <c r="E341" s="996">
        <v>0</v>
      </c>
    </row>
    <row r="342" spans="1:5" x14ac:dyDescent="0.25">
      <c r="A342" s="539" t="s">
        <v>194</v>
      </c>
      <c r="B342" s="594">
        <v>0</v>
      </c>
      <c r="C342" s="594">
        <v>0</v>
      </c>
      <c r="D342" s="594">
        <v>0</v>
      </c>
      <c r="E342" s="998">
        <v>0</v>
      </c>
    </row>
    <row r="343" spans="1:5" x14ac:dyDescent="0.25">
      <c r="A343" s="538" t="s">
        <v>547</v>
      </c>
      <c r="B343" s="596">
        <v>235719</v>
      </c>
      <c r="C343" s="596">
        <v>282304</v>
      </c>
      <c r="D343" s="596">
        <v>276208</v>
      </c>
      <c r="E343" s="999">
        <v>-6096</v>
      </c>
    </row>
    <row r="344" spans="1:5" x14ac:dyDescent="0.25">
      <c r="A344" s="539"/>
      <c r="B344" s="601"/>
      <c r="C344" s="602"/>
      <c r="D344" s="602"/>
      <c r="E344" s="1000"/>
    </row>
    <row r="345" spans="1:5" x14ac:dyDescent="0.25">
      <c r="A345" s="539" t="s">
        <v>585</v>
      </c>
      <c r="B345" s="604"/>
      <c r="C345" s="602"/>
      <c r="D345" s="602"/>
      <c r="E345" s="1000"/>
    </row>
    <row r="346" spans="1:5" x14ac:dyDescent="0.25">
      <c r="A346" s="552"/>
      <c r="B346" s="605"/>
      <c r="C346" s="602"/>
      <c r="D346" s="602"/>
      <c r="E346" s="1000"/>
    </row>
    <row r="347" spans="1:5" x14ac:dyDescent="0.25">
      <c r="A347" s="540" t="s">
        <v>546</v>
      </c>
      <c r="B347" s="592">
        <v>226337</v>
      </c>
      <c r="C347" s="892">
        <v>234219</v>
      </c>
      <c r="D347" s="892">
        <v>255956</v>
      </c>
      <c r="E347" s="995">
        <v>21737</v>
      </c>
    </row>
    <row r="348" spans="1:5" x14ac:dyDescent="0.25">
      <c r="A348" s="540" t="s">
        <v>545</v>
      </c>
      <c r="B348" s="580"/>
      <c r="C348" s="580">
        <v>0</v>
      </c>
      <c r="D348" s="580"/>
      <c r="E348" s="996">
        <v>0</v>
      </c>
    </row>
    <row r="349" spans="1:5" x14ac:dyDescent="0.25">
      <c r="A349" s="540" t="s">
        <v>544</v>
      </c>
      <c r="B349" s="580">
        <v>61296</v>
      </c>
      <c r="C349" s="897">
        <v>99895</v>
      </c>
      <c r="D349" s="897">
        <v>105237</v>
      </c>
      <c r="E349" s="996">
        <v>5342</v>
      </c>
    </row>
    <row r="350" spans="1:5" x14ac:dyDescent="0.25">
      <c r="A350" s="539" t="s">
        <v>181</v>
      </c>
      <c r="B350" s="594">
        <v>287633</v>
      </c>
      <c r="C350" s="594">
        <v>334114</v>
      </c>
      <c r="D350" s="594">
        <v>361193</v>
      </c>
      <c r="E350" s="997">
        <v>27079</v>
      </c>
    </row>
    <row r="351" spans="1:5" x14ac:dyDescent="0.25">
      <c r="A351" s="540" t="s">
        <v>182</v>
      </c>
      <c r="B351" s="580">
        <v>4928</v>
      </c>
      <c r="C351" s="897">
        <v>3000</v>
      </c>
      <c r="D351" s="897">
        <v>3000</v>
      </c>
      <c r="E351" s="996">
        <v>0</v>
      </c>
    </row>
    <row r="352" spans="1:5" x14ac:dyDescent="0.25">
      <c r="A352" s="540" t="s">
        <v>183</v>
      </c>
      <c r="B352" s="580">
        <v>786</v>
      </c>
      <c r="C352" s="897">
        <v>1000</v>
      </c>
      <c r="D352" s="897">
        <v>1000</v>
      </c>
      <c r="E352" s="996">
        <v>0</v>
      </c>
    </row>
    <row r="353" spans="1:5" x14ac:dyDescent="0.25">
      <c r="A353" s="540" t="s">
        <v>184</v>
      </c>
      <c r="B353" s="580">
        <v>2455</v>
      </c>
      <c r="C353" s="897">
        <v>1000</v>
      </c>
      <c r="D353" s="897">
        <v>1000</v>
      </c>
      <c r="E353" s="996">
        <v>0</v>
      </c>
    </row>
    <row r="354" spans="1:5" x14ac:dyDescent="0.25">
      <c r="A354" s="539" t="s">
        <v>543</v>
      </c>
      <c r="B354" s="594">
        <v>8169</v>
      </c>
      <c r="C354" s="594">
        <v>5000</v>
      </c>
      <c r="D354" s="594">
        <v>5000</v>
      </c>
      <c r="E354" s="997">
        <v>0</v>
      </c>
    </row>
    <row r="355" spans="1:5" x14ac:dyDescent="0.25">
      <c r="A355" s="540" t="s">
        <v>186</v>
      </c>
      <c r="B355" s="580">
        <v>0</v>
      </c>
      <c r="C355" s="580">
        <v>0</v>
      </c>
      <c r="D355" s="580">
        <v>0</v>
      </c>
      <c r="E355" s="996">
        <v>0</v>
      </c>
    </row>
    <row r="356" spans="1:5" x14ac:dyDescent="0.25">
      <c r="A356" s="540" t="s">
        <v>187</v>
      </c>
      <c r="B356" s="580">
        <v>1588</v>
      </c>
      <c r="C356" s="580">
        <v>0</v>
      </c>
      <c r="D356" s="580">
        <v>0</v>
      </c>
      <c r="E356" s="996">
        <v>0</v>
      </c>
    </row>
    <row r="357" spans="1:5" x14ac:dyDescent="0.25">
      <c r="A357" s="540" t="s">
        <v>188</v>
      </c>
      <c r="B357" s="580">
        <v>0</v>
      </c>
      <c r="C357" s="580">
        <v>0</v>
      </c>
      <c r="D357" s="580">
        <v>0</v>
      </c>
      <c r="E357" s="996">
        <v>0</v>
      </c>
    </row>
    <row r="358" spans="1:5" x14ac:dyDescent="0.25">
      <c r="A358" s="540" t="s">
        <v>189</v>
      </c>
      <c r="B358" s="580">
        <v>0</v>
      </c>
      <c r="C358" s="580">
        <v>0</v>
      </c>
      <c r="D358" s="580">
        <v>0</v>
      </c>
      <c r="E358" s="996">
        <v>0</v>
      </c>
    </row>
    <row r="359" spans="1:5" x14ac:dyDescent="0.25">
      <c r="A359" s="539" t="s">
        <v>190</v>
      </c>
      <c r="B359" s="594">
        <v>1588</v>
      </c>
      <c r="C359" s="594">
        <v>0</v>
      </c>
      <c r="D359" s="594">
        <v>0</v>
      </c>
      <c r="E359" s="997">
        <v>0</v>
      </c>
    </row>
    <row r="360" spans="1:5" x14ac:dyDescent="0.25">
      <c r="A360" s="540" t="s">
        <v>191</v>
      </c>
      <c r="B360" s="580">
        <v>0</v>
      </c>
      <c r="C360" s="580">
        <v>0</v>
      </c>
      <c r="D360" s="580">
        <v>0</v>
      </c>
      <c r="E360" s="996">
        <v>0</v>
      </c>
    </row>
    <row r="361" spans="1:5" x14ac:dyDescent="0.25">
      <c r="A361" s="540" t="s">
        <v>192</v>
      </c>
      <c r="B361" s="580">
        <v>0</v>
      </c>
      <c r="C361" s="580">
        <v>0</v>
      </c>
      <c r="D361" s="580">
        <v>0</v>
      </c>
      <c r="E361" s="996">
        <v>0</v>
      </c>
    </row>
    <row r="362" spans="1:5" x14ac:dyDescent="0.25">
      <c r="A362" s="540" t="s">
        <v>193</v>
      </c>
      <c r="B362" s="580">
        <v>0</v>
      </c>
      <c r="C362" s="580">
        <v>0</v>
      </c>
      <c r="D362" s="580">
        <v>0</v>
      </c>
      <c r="E362" s="996">
        <v>0</v>
      </c>
    </row>
    <row r="363" spans="1:5" x14ac:dyDescent="0.25">
      <c r="A363" s="539" t="s">
        <v>194</v>
      </c>
      <c r="B363" s="594">
        <v>0</v>
      </c>
      <c r="C363" s="594">
        <v>0</v>
      </c>
      <c r="D363" s="594">
        <v>0</v>
      </c>
      <c r="E363" s="998">
        <v>0</v>
      </c>
    </row>
    <row r="364" spans="1:5" x14ac:dyDescent="0.25">
      <c r="A364" s="538" t="s">
        <v>547</v>
      </c>
      <c r="B364" s="596">
        <v>297390</v>
      </c>
      <c r="C364" s="596">
        <v>339114</v>
      </c>
      <c r="D364" s="596">
        <v>366193</v>
      </c>
      <c r="E364" s="999">
        <v>27079</v>
      </c>
    </row>
    <row r="365" spans="1:5" x14ac:dyDescent="0.25">
      <c r="A365" s="539"/>
      <c r="B365" s="601"/>
      <c r="C365" s="602"/>
      <c r="D365" s="602"/>
      <c r="E365" s="1000"/>
    </row>
    <row r="366" spans="1:5" x14ac:dyDescent="0.25">
      <c r="A366" s="539" t="s">
        <v>584</v>
      </c>
      <c r="B366" s="604"/>
      <c r="C366" s="602"/>
      <c r="D366" s="602"/>
      <c r="E366" s="1000"/>
    </row>
    <row r="367" spans="1:5" x14ac:dyDescent="0.25">
      <c r="A367" s="552"/>
      <c r="B367" s="605"/>
      <c r="C367" s="602"/>
      <c r="D367" s="602"/>
      <c r="E367" s="1000"/>
    </row>
    <row r="368" spans="1:5" x14ac:dyDescent="0.25">
      <c r="A368" s="540" t="s">
        <v>546</v>
      </c>
      <c r="B368" s="592">
        <v>0</v>
      </c>
      <c r="C368" s="592">
        <v>0</v>
      </c>
      <c r="D368" s="592">
        <v>0</v>
      </c>
      <c r="E368" s="995">
        <v>0</v>
      </c>
    </row>
    <row r="369" spans="1:5" x14ac:dyDescent="0.25">
      <c r="A369" s="540" t="s">
        <v>545</v>
      </c>
      <c r="B369" s="580">
        <v>0</v>
      </c>
      <c r="C369" s="580">
        <v>0</v>
      </c>
      <c r="D369" s="580">
        <v>0</v>
      </c>
      <c r="E369" s="996">
        <v>0</v>
      </c>
    </row>
    <row r="370" spans="1:5" x14ac:dyDescent="0.25">
      <c r="A370" s="540" t="s">
        <v>544</v>
      </c>
      <c r="B370" s="580">
        <v>0</v>
      </c>
      <c r="C370" s="580">
        <v>0</v>
      </c>
      <c r="D370" s="580">
        <v>0</v>
      </c>
      <c r="E370" s="996">
        <v>0</v>
      </c>
    </row>
    <row r="371" spans="1:5" x14ac:dyDescent="0.25">
      <c r="A371" s="539" t="s">
        <v>181</v>
      </c>
      <c r="B371" s="594">
        <v>0</v>
      </c>
      <c r="C371" s="594">
        <v>0</v>
      </c>
      <c r="D371" s="594">
        <v>0</v>
      </c>
      <c r="E371" s="997">
        <v>0</v>
      </c>
    </row>
    <row r="372" spans="1:5" x14ac:dyDescent="0.25">
      <c r="A372" s="540" t="s">
        <v>182</v>
      </c>
      <c r="B372" s="580">
        <v>0</v>
      </c>
      <c r="C372" s="580">
        <v>0</v>
      </c>
      <c r="D372" s="580">
        <v>0</v>
      </c>
      <c r="E372" s="996">
        <v>0</v>
      </c>
    </row>
    <row r="373" spans="1:5" x14ac:dyDescent="0.25">
      <c r="A373" s="540" t="s">
        <v>183</v>
      </c>
      <c r="B373" s="580">
        <v>217575</v>
      </c>
      <c r="C373" s="897">
        <v>210000</v>
      </c>
      <c r="D373" s="897">
        <v>210000</v>
      </c>
      <c r="E373" s="996">
        <v>0</v>
      </c>
    </row>
    <row r="374" spans="1:5" x14ac:dyDescent="0.25">
      <c r="A374" s="540" t="s">
        <v>184</v>
      </c>
      <c r="B374" s="580">
        <v>0</v>
      </c>
      <c r="C374" s="580">
        <v>0</v>
      </c>
      <c r="D374" s="580">
        <v>0</v>
      </c>
      <c r="E374" s="996">
        <v>0</v>
      </c>
    </row>
    <row r="375" spans="1:5" x14ac:dyDescent="0.25">
      <c r="A375" s="539" t="s">
        <v>543</v>
      </c>
      <c r="B375" s="594">
        <v>217575</v>
      </c>
      <c r="C375" s="594">
        <v>210000</v>
      </c>
      <c r="D375" s="594">
        <v>210000</v>
      </c>
      <c r="E375" s="997">
        <v>0</v>
      </c>
    </row>
    <row r="376" spans="1:5" x14ac:dyDescent="0.25">
      <c r="A376" s="540" t="s">
        <v>186</v>
      </c>
      <c r="B376" s="580">
        <v>0</v>
      </c>
      <c r="C376" s="580">
        <v>0</v>
      </c>
      <c r="D376" s="580">
        <v>0</v>
      </c>
      <c r="E376" s="996">
        <v>0</v>
      </c>
    </row>
    <row r="377" spans="1:5" x14ac:dyDescent="0.25">
      <c r="A377" s="540" t="s">
        <v>187</v>
      </c>
      <c r="B377" s="580">
        <v>0</v>
      </c>
      <c r="C377" s="580">
        <v>0</v>
      </c>
      <c r="D377" s="580">
        <v>0</v>
      </c>
      <c r="E377" s="996">
        <v>0</v>
      </c>
    </row>
    <row r="378" spans="1:5" x14ac:dyDescent="0.25">
      <c r="A378" s="540" t="s">
        <v>188</v>
      </c>
      <c r="B378" s="580">
        <v>0</v>
      </c>
      <c r="C378" s="580">
        <v>0</v>
      </c>
      <c r="D378" s="580">
        <v>0</v>
      </c>
      <c r="E378" s="996">
        <v>0</v>
      </c>
    </row>
    <row r="379" spans="1:5" x14ac:dyDescent="0.25">
      <c r="A379" s="540" t="s">
        <v>189</v>
      </c>
      <c r="B379" s="580">
        <v>0</v>
      </c>
      <c r="C379" s="580">
        <v>0</v>
      </c>
      <c r="D379" s="580">
        <v>0</v>
      </c>
      <c r="E379" s="996">
        <v>0</v>
      </c>
    </row>
    <row r="380" spans="1:5" x14ac:dyDescent="0.25">
      <c r="A380" s="539" t="s">
        <v>190</v>
      </c>
      <c r="B380" s="594">
        <v>0</v>
      </c>
      <c r="C380" s="594">
        <v>0</v>
      </c>
      <c r="D380" s="594">
        <v>0</v>
      </c>
      <c r="E380" s="997">
        <v>0</v>
      </c>
    </row>
    <row r="381" spans="1:5" x14ac:dyDescent="0.25">
      <c r="A381" s="540" t="s">
        <v>191</v>
      </c>
      <c r="B381" s="580">
        <v>0</v>
      </c>
      <c r="C381" s="580">
        <v>0</v>
      </c>
      <c r="D381" s="580">
        <v>0</v>
      </c>
      <c r="E381" s="996">
        <v>0</v>
      </c>
    </row>
    <row r="382" spans="1:5" x14ac:dyDescent="0.25">
      <c r="A382" s="540" t="s">
        <v>192</v>
      </c>
      <c r="B382" s="580">
        <v>0</v>
      </c>
      <c r="C382" s="580">
        <v>0</v>
      </c>
      <c r="D382" s="580">
        <v>0</v>
      </c>
      <c r="E382" s="996">
        <v>0</v>
      </c>
    </row>
    <row r="383" spans="1:5" x14ac:dyDescent="0.25">
      <c r="A383" s="540" t="s">
        <v>193</v>
      </c>
      <c r="B383" s="580">
        <v>0</v>
      </c>
      <c r="C383" s="580">
        <v>0</v>
      </c>
      <c r="D383" s="580">
        <v>0</v>
      </c>
      <c r="E383" s="996">
        <v>0</v>
      </c>
    </row>
    <row r="384" spans="1:5" x14ac:dyDescent="0.25">
      <c r="A384" s="539" t="s">
        <v>194</v>
      </c>
      <c r="B384" s="594">
        <v>0</v>
      </c>
      <c r="C384" s="594">
        <v>0</v>
      </c>
      <c r="D384" s="594">
        <v>0</v>
      </c>
      <c r="E384" s="998">
        <v>0</v>
      </c>
    </row>
    <row r="385" spans="1:5" x14ac:dyDescent="0.25">
      <c r="A385" s="538" t="s">
        <v>547</v>
      </c>
      <c r="B385" s="596">
        <v>217575</v>
      </c>
      <c r="C385" s="596">
        <v>210000</v>
      </c>
      <c r="D385" s="596">
        <v>210000</v>
      </c>
      <c r="E385" s="999">
        <v>0</v>
      </c>
    </row>
    <row r="386" spans="1:5" x14ac:dyDescent="0.25">
      <c r="A386" s="539"/>
      <c r="B386" s="601"/>
      <c r="C386" s="602"/>
      <c r="D386" s="602"/>
      <c r="E386" s="1000"/>
    </row>
    <row r="387" spans="1:5" x14ac:dyDescent="0.25">
      <c r="A387" s="539" t="s">
        <v>583</v>
      </c>
      <c r="B387" s="604"/>
      <c r="C387" s="602"/>
      <c r="D387" s="602"/>
      <c r="E387" s="1000"/>
    </row>
    <row r="388" spans="1:5" x14ac:dyDescent="0.25">
      <c r="A388" s="552"/>
      <c r="B388" s="605"/>
      <c r="C388" s="602"/>
      <c r="D388" s="602"/>
      <c r="E388" s="1000"/>
    </row>
    <row r="389" spans="1:5" x14ac:dyDescent="0.25">
      <c r="A389" s="540" t="s">
        <v>546</v>
      </c>
      <c r="B389" s="592">
        <v>0</v>
      </c>
      <c r="C389" s="892">
        <v>45000</v>
      </c>
      <c r="D389" s="892">
        <v>40000</v>
      </c>
      <c r="E389" s="995">
        <v>-5000</v>
      </c>
    </row>
    <row r="390" spans="1:5" x14ac:dyDescent="0.25">
      <c r="A390" s="540" t="s">
        <v>545</v>
      </c>
      <c r="B390" s="580">
        <v>0</v>
      </c>
      <c r="C390" s="580">
        <v>0</v>
      </c>
      <c r="D390" s="580">
        <v>0</v>
      </c>
      <c r="E390" s="996">
        <v>0</v>
      </c>
    </row>
    <row r="391" spans="1:5" x14ac:dyDescent="0.25">
      <c r="A391" s="540" t="s">
        <v>544</v>
      </c>
      <c r="B391" s="580">
        <v>0</v>
      </c>
      <c r="C391" s="897">
        <v>19540</v>
      </c>
      <c r="D391" s="897">
        <v>16400</v>
      </c>
      <c r="E391" s="996">
        <v>-3140</v>
      </c>
    </row>
    <row r="392" spans="1:5" x14ac:dyDescent="0.25">
      <c r="A392" s="539" t="s">
        <v>181</v>
      </c>
      <c r="B392" s="594">
        <v>0</v>
      </c>
      <c r="C392" s="594">
        <v>64540</v>
      </c>
      <c r="D392" s="594">
        <v>56400</v>
      </c>
      <c r="E392" s="997">
        <v>-8140</v>
      </c>
    </row>
    <row r="393" spans="1:5" x14ac:dyDescent="0.25">
      <c r="A393" s="540" t="s">
        <v>182</v>
      </c>
      <c r="B393" s="580">
        <v>0</v>
      </c>
      <c r="C393" s="580">
        <v>0</v>
      </c>
      <c r="D393" s="580">
        <v>0</v>
      </c>
      <c r="E393" s="996">
        <v>0</v>
      </c>
    </row>
    <row r="394" spans="1:5" x14ac:dyDescent="0.25">
      <c r="A394" s="540" t="s">
        <v>183</v>
      </c>
      <c r="B394" s="580">
        <v>0</v>
      </c>
      <c r="C394" s="580">
        <v>0</v>
      </c>
      <c r="D394" s="580">
        <v>0</v>
      </c>
      <c r="E394" s="996">
        <v>0</v>
      </c>
    </row>
    <row r="395" spans="1:5" x14ac:dyDescent="0.25">
      <c r="A395" s="540" t="s">
        <v>184</v>
      </c>
      <c r="B395" s="580">
        <v>0</v>
      </c>
      <c r="C395" s="580">
        <v>0</v>
      </c>
      <c r="D395" s="580">
        <v>0</v>
      </c>
      <c r="E395" s="996">
        <v>0</v>
      </c>
    </row>
    <row r="396" spans="1:5" x14ac:dyDescent="0.25">
      <c r="A396" s="539" t="s">
        <v>543</v>
      </c>
      <c r="B396" s="594">
        <v>0</v>
      </c>
      <c r="C396" s="594">
        <v>0</v>
      </c>
      <c r="D396" s="594">
        <v>0</v>
      </c>
      <c r="E396" s="997">
        <v>0</v>
      </c>
    </row>
    <row r="397" spans="1:5" x14ac:dyDescent="0.25">
      <c r="A397" s="540" t="s">
        <v>186</v>
      </c>
      <c r="B397" s="580">
        <v>0</v>
      </c>
      <c r="C397" s="580">
        <v>0</v>
      </c>
      <c r="D397" s="580">
        <v>0</v>
      </c>
      <c r="E397" s="996">
        <v>0</v>
      </c>
    </row>
    <row r="398" spans="1:5" x14ac:dyDescent="0.25">
      <c r="A398" s="540" t="s">
        <v>187</v>
      </c>
      <c r="B398" s="580">
        <v>0</v>
      </c>
      <c r="C398" s="580">
        <v>0</v>
      </c>
      <c r="D398" s="580">
        <v>0</v>
      </c>
      <c r="E398" s="996">
        <v>0</v>
      </c>
    </row>
    <row r="399" spans="1:5" x14ac:dyDescent="0.25">
      <c r="A399" s="540" t="s">
        <v>188</v>
      </c>
      <c r="B399" s="580">
        <v>0</v>
      </c>
      <c r="C399" s="580">
        <v>0</v>
      </c>
      <c r="D399" s="580">
        <v>0</v>
      </c>
      <c r="E399" s="996">
        <v>0</v>
      </c>
    </row>
    <row r="400" spans="1:5" x14ac:dyDescent="0.25">
      <c r="A400" s="540" t="s">
        <v>189</v>
      </c>
      <c r="B400" s="580">
        <v>0</v>
      </c>
      <c r="C400" s="580">
        <v>0</v>
      </c>
      <c r="D400" s="580">
        <v>0</v>
      </c>
      <c r="E400" s="996">
        <v>0</v>
      </c>
    </row>
    <row r="401" spans="1:5" x14ac:dyDescent="0.25">
      <c r="A401" s="539" t="s">
        <v>190</v>
      </c>
      <c r="B401" s="594">
        <v>0</v>
      </c>
      <c r="C401" s="594">
        <v>0</v>
      </c>
      <c r="D401" s="594">
        <v>0</v>
      </c>
      <c r="E401" s="997">
        <v>0</v>
      </c>
    </row>
    <row r="402" spans="1:5" x14ac:dyDescent="0.25">
      <c r="A402" s="540" t="s">
        <v>191</v>
      </c>
      <c r="B402" s="580">
        <v>0</v>
      </c>
      <c r="C402" s="580">
        <v>0</v>
      </c>
      <c r="D402" s="580">
        <v>0</v>
      </c>
      <c r="E402" s="996">
        <v>0</v>
      </c>
    </row>
    <row r="403" spans="1:5" x14ac:dyDescent="0.25">
      <c r="A403" s="540" t="s">
        <v>192</v>
      </c>
      <c r="B403" s="580">
        <v>0</v>
      </c>
      <c r="C403" s="580">
        <v>0</v>
      </c>
      <c r="D403" s="580">
        <v>0</v>
      </c>
      <c r="E403" s="996">
        <v>0</v>
      </c>
    </row>
    <row r="404" spans="1:5" x14ac:dyDescent="0.25">
      <c r="A404" s="540" t="s">
        <v>193</v>
      </c>
      <c r="B404" s="580">
        <v>0</v>
      </c>
      <c r="C404" s="580">
        <v>0</v>
      </c>
      <c r="D404" s="580">
        <v>0</v>
      </c>
      <c r="E404" s="996">
        <v>0</v>
      </c>
    </row>
    <row r="405" spans="1:5" x14ac:dyDescent="0.25">
      <c r="A405" s="539" t="s">
        <v>194</v>
      </c>
      <c r="B405" s="594">
        <v>0</v>
      </c>
      <c r="C405" s="594">
        <v>0</v>
      </c>
      <c r="D405" s="594">
        <v>0</v>
      </c>
      <c r="E405" s="998">
        <v>0</v>
      </c>
    </row>
    <row r="406" spans="1:5" x14ac:dyDescent="0.25">
      <c r="A406" s="538" t="s">
        <v>547</v>
      </c>
      <c r="B406" s="596">
        <v>0</v>
      </c>
      <c r="C406" s="596">
        <v>64540</v>
      </c>
      <c r="D406" s="596">
        <v>56400</v>
      </c>
      <c r="E406" s="999">
        <v>-8140</v>
      </c>
    </row>
    <row r="407" spans="1:5" x14ac:dyDescent="0.25">
      <c r="A407" s="539"/>
      <c r="B407" s="601"/>
      <c r="C407" s="602"/>
      <c r="D407" s="602"/>
      <c r="E407" s="1000"/>
    </row>
    <row r="408" spans="1:5" x14ac:dyDescent="0.25">
      <c r="A408" s="539" t="s">
        <v>582</v>
      </c>
      <c r="B408" s="604"/>
      <c r="C408" s="602"/>
      <c r="D408" s="602"/>
      <c r="E408" s="1000"/>
    </row>
    <row r="409" spans="1:5" x14ac:dyDescent="0.25">
      <c r="A409" s="552"/>
      <c r="B409" s="605"/>
      <c r="C409" s="602"/>
      <c r="D409" s="602"/>
      <c r="E409" s="1000"/>
    </row>
    <row r="410" spans="1:5" x14ac:dyDescent="0.25">
      <c r="A410" s="540" t="s">
        <v>546</v>
      </c>
      <c r="B410" s="592">
        <v>0</v>
      </c>
      <c r="C410" s="592">
        <v>0</v>
      </c>
      <c r="D410" s="592">
        <v>0</v>
      </c>
      <c r="E410" s="995">
        <v>0</v>
      </c>
    </row>
    <row r="411" spans="1:5" x14ac:dyDescent="0.25">
      <c r="A411" s="540" t="s">
        <v>545</v>
      </c>
      <c r="B411" s="580">
        <v>0</v>
      </c>
      <c r="C411" s="580">
        <v>0</v>
      </c>
      <c r="D411" s="580">
        <v>0</v>
      </c>
      <c r="E411" s="996">
        <v>0</v>
      </c>
    </row>
    <row r="412" spans="1:5" x14ac:dyDescent="0.25">
      <c r="A412" s="540" t="s">
        <v>544</v>
      </c>
      <c r="B412" s="580">
        <v>0</v>
      </c>
      <c r="C412" s="580">
        <v>0</v>
      </c>
      <c r="D412" s="580">
        <v>0</v>
      </c>
      <c r="E412" s="996">
        <v>0</v>
      </c>
    </row>
    <row r="413" spans="1:5" x14ac:dyDescent="0.25">
      <c r="A413" s="539" t="s">
        <v>181</v>
      </c>
      <c r="B413" s="594">
        <v>0</v>
      </c>
      <c r="C413" s="594">
        <v>0</v>
      </c>
      <c r="D413" s="594">
        <v>0</v>
      </c>
      <c r="E413" s="997">
        <v>0</v>
      </c>
    </row>
    <row r="414" spans="1:5" x14ac:dyDescent="0.25">
      <c r="A414" s="540" t="s">
        <v>182</v>
      </c>
      <c r="B414" s="580">
        <v>0</v>
      </c>
      <c r="C414" s="897">
        <v>250</v>
      </c>
      <c r="D414" s="897">
        <v>250</v>
      </c>
      <c r="E414" s="996">
        <v>0</v>
      </c>
    </row>
    <row r="415" spans="1:5" x14ac:dyDescent="0.25">
      <c r="A415" s="540" t="s">
        <v>183</v>
      </c>
      <c r="B415" s="580">
        <v>0</v>
      </c>
      <c r="C415" s="580">
        <v>0</v>
      </c>
      <c r="D415" s="580">
        <v>0</v>
      </c>
      <c r="E415" s="996">
        <v>0</v>
      </c>
    </row>
    <row r="416" spans="1:5" x14ac:dyDescent="0.25">
      <c r="A416" s="540" t="s">
        <v>184</v>
      </c>
      <c r="B416" s="580">
        <v>0</v>
      </c>
      <c r="C416" s="897">
        <v>250</v>
      </c>
      <c r="D416" s="897">
        <v>250</v>
      </c>
      <c r="E416" s="996">
        <v>0</v>
      </c>
    </row>
    <row r="417" spans="1:5" x14ac:dyDescent="0.25">
      <c r="A417" s="539" t="s">
        <v>543</v>
      </c>
      <c r="B417" s="594">
        <v>0</v>
      </c>
      <c r="C417" s="594">
        <v>500</v>
      </c>
      <c r="D417" s="594">
        <v>500</v>
      </c>
      <c r="E417" s="997">
        <v>0</v>
      </c>
    </row>
    <row r="418" spans="1:5" x14ac:dyDescent="0.25">
      <c r="A418" s="540" t="s">
        <v>186</v>
      </c>
      <c r="B418" s="580">
        <v>0</v>
      </c>
      <c r="C418" s="580">
        <v>0</v>
      </c>
      <c r="D418" s="580">
        <v>0</v>
      </c>
      <c r="E418" s="996">
        <v>0</v>
      </c>
    </row>
    <row r="419" spans="1:5" x14ac:dyDescent="0.25">
      <c r="A419" s="540" t="s">
        <v>187</v>
      </c>
      <c r="B419" s="580">
        <v>0</v>
      </c>
      <c r="C419" s="580">
        <v>0</v>
      </c>
      <c r="D419" s="580">
        <v>0</v>
      </c>
      <c r="E419" s="996">
        <v>0</v>
      </c>
    </row>
    <row r="420" spans="1:5" x14ac:dyDescent="0.25">
      <c r="A420" s="540" t="s">
        <v>188</v>
      </c>
      <c r="B420" s="580">
        <v>0</v>
      </c>
      <c r="C420" s="580">
        <v>0</v>
      </c>
      <c r="D420" s="580">
        <v>0</v>
      </c>
      <c r="E420" s="996">
        <v>0</v>
      </c>
    </row>
    <row r="421" spans="1:5" x14ac:dyDescent="0.25">
      <c r="A421" s="540" t="s">
        <v>189</v>
      </c>
      <c r="B421" s="580">
        <v>0</v>
      </c>
      <c r="C421" s="580">
        <v>0</v>
      </c>
      <c r="D421" s="580">
        <v>0</v>
      </c>
      <c r="E421" s="996">
        <v>0</v>
      </c>
    </row>
    <row r="422" spans="1:5" x14ac:dyDescent="0.25">
      <c r="A422" s="539" t="s">
        <v>190</v>
      </c>
      <c r="B422" s="594">
        <v>0</v>
      </c>
      <c r="C422" s="594">
        <v>0</v>
      </c>
      <c r="D422" s="594">
        <v>0</v>
      </c>
      <c r="E422" s="997">
        <v>0</v>
      </c>
    </row>
    <row r="423" spans="1:5" x14ac:dyDescent="0.25">
      <c r="A423" s="540" t="s">
        <v>191</v>
      </c>
      <c r="B423" s="580">
        <v>0</v>
      </c>
      <c r="C423" s="580">
        <v>0</v>
      </c>
      <c r="D423" s="580">
        <v>0</v>
      </c>
      <c r="E423" s="996">
        <v>0</v>
      </c>
    </row>
    <row r="424" spans="1:5" x14ac:dyDescent="0.25">
      <c r="A424" s="540" t="s">
        <v>192</v>
      </c>
      <c r="B424" s="580">
        <v>0</v>
      </c>
      <c r="C424" s="580">
        <v>0</v>
      </c>
      <c r="D424" s="580">
        <v>0</v>
      </c>
      <c r="E424" s="996">
        <v>0</v>
      </c>
    </row>
    <row r="425" spans="1:5" x14ac:dyDescent="0.25">
      <c r="A425" s="540" t="s">
        <v>193</v>
      </c>
      <c r="B425" s="580">
        <v>0</v>
      </c>
      <c r="C425" s="580">
        <v>0</v>
      </c>
      <c r="D425" s="580">
        <v>0</v>
      </c>
      <c r="E425" s="996">
        <v>0</v>
      </c>
    </row>
    <row r="426" spans="1:5" x14ac:dyDescent="0.25">
      <c r="A426" s="539" t="s">
        <v>194</v>
      </c>
      <c r="B426" s="594">
        <v>0</v>
      </c>
      <c r="C426" s="594">
        <v>0</v>
      </c>
      <c r="D426" s="594">
        <v>0</v>
      </c>
      <c r="E426" s="998">
        <v>0</v>
      </c>
    </row>
    <row r="427" spans="1:5" x14ac:dyDescent="0.25">
      <c r="A427" s="538" t="s">
        <v>547</v>
      </c>
      <c r="B427" s="596">
        <v>0</v>
      </c>
      <c r="C427" s="596">
        <v>500</v>
      </c>
      <c r="D427" s="596">
        <v>500</v>
      </c>
      <c r="E427" s="999">
        <v>0</v>
      </c>
    </row>
    <row r="428" spans="1:5" x14ac:dyDescent="0.25">
      <c r="A428" s="539"/>
      <c r="B428" s="601"/>
      <c r="C428" s="602"/>
      <c r="D428" s="602"/>
      <c r="E428" s="1000"/>
    </row>
    <row r="429" spans="1:5" x14ac:dyDescent="0.25">
      <c r="A429" s="539" t="s">
        <v>581</v>
      </c>
      <c r="B429" s="604"/>
      <c r="C429" s="602"/>
      <c r="D429" s="602"/>
      <c r="E429" s="1000"/>
    </row>
    <row r="430" spans="1:5" x14ac:dyDescent="0.25">
      <c r="A430" s="552"/>
      <c r="B430" s="605"/>
      <c r="C430" s="602"/>
      <c r="D430" s="602"/>
      <c r="E430" s="1000"/>
    </row>
    <row r="431" spans="1:5" x14ac:dyDescent="0.25">
      <c r="A431" s="540" t="s">
        <v>546</v>
      </c>
      <c r="B431" s="592">
        <v>23533</v>
      </c>
      <c r="C431" s="892">
        <v>42000</v>
      </c>
      <c r="D431" s="892">
        <v>43888</v>
      </c>
      <c r="E431" s="995">
        <v>1888</v>
      </c>
    </row>
    <row r="432" spans="1:5" x14ac:dyDescent="0.25">
      <c r="A432" s="540" t="s">
        <v>545</v>
      </c>
      <c r="B432" s="580"/>
      <c r="C432" s="580">
        <v>0</v>
      </c>
      <c r="D432" s="580"/>
      <c r="E432" s="996">
        <v>0</v>
      </c>
    </row>
    <row r="433" spans="1:5" x14ac:dyDescent="0.25">
      <c r="A433" s="540" t="s">
        <v>544</v>
      </c>
      <c r="B433" s="580">
        <v>6438</v>
      </c>
      <c r="C433" s="897">
        <v>18060</v>
      </c>
      <c r="D433" s="897">
        <v>18872</v>
      </c>
      <c r="E433" s="996">
        <v>812</v>
      </c>
    </row>
    <row r="434" spans="1:5" x14ac:dyDescent="0.25">
      <c r="A434" s="539" t="s">
        <v>181</v>
      </c>
      <c r="B434" s="594">
        <v>29971</v>
      </c>
      <c r="C434" s="594">
        <v>60060</v>
      </c>
      <c r="D434" s="594">
        <v>62760</v>
      </c>
      <c r="E434" s="997">
        <v>2700</v>
      </c>
    </row>
    <row r="435" spans="1:5" x14ac:dyDescent="0.25">
      <c r="A435" s="540" t="s">
        <v>182</v>
      </c>
      <c r="B435" s="580">
        <v>0</v>
      </c>
      <c r="C435" s="580">
        <v>0</v>
      </c>
      <c r="D435" s="580">
        <v>0</v>
      </c>
      <c r="E435" s="996">
        <v>0</v>
      </c>
    </row>
    <row r="436" spans="1:5" x14ac:dyDescent="0.25">
      <c r="A436" s="540" t="s">
        <v>183</v>
      </c>
      <c r="B436" s="580">
        <v>-216</v>
      </c>
      <c r="C436" s="897">
        <v>2500</v>
      </c>
      <c r="D436" s="897">
        <v>2500</v>
      </c>
      <c r="E436" s="996">
        <v>0</v>
      </c>
    </row>
    <row r="437" spans="1:5" x14ac:dyDescent="0.25">
      <c r="A437" s="540" t="s">
        <v>184</v>
      </c>
      <c r="B437" s="580">
        <v>142</v>
      </c>
      <c r="C437" s="897">
        <v>2000</v>
      </c>
      <c r="D437" s="897">
        <v>2000</v>
      </c>
      <c r="E437" s="996">
        <v>0</v>
      </c>
    </row>
    <row r="438" spans="1:5" x14ac:dyDescent="0.25">
      <c r="A438" s="539" t="s">
        <v>543</v>
      </c>
      <c r="B438" s="594">
        <v>-74</v>
      </c>
      <c r="C438" s="594">
        <v>4500</v>
      </c>
      <c r="D438" s="594">
        <v>4500</v>
      </c>
      <c r="E438" s="997">
        <v>0</v>
      </c>
    </row>
    <row r="439" spans="1:5" x14ac:dyDescent="0.25">
      <c r="A439" s="540" t="s">
        <v>186</v>
      </c>
      <c r="B439" s="580">
        <v>0</v>
      </c>
      <c r="C439" s="580">
        <v>0</v>
      </c>
      <c r="D439" s="580">
        <v>0</v>
      </c>
      <c r="E439" s="996">
        <v>0</v>
      </c>
    </row>
    <row r="440" spans="1:5" x14ac:dyDescent="0.25">
      <c r="A440" s="540" t="s">
        <v>187</v>
      </c>
      <c r="B440" s="580">
        <v>0</v>
      </c>
      <c r="C440" s="580">
        <v>0</v>
      </c>
      <c r="D440" s="580">
        <v>0</v>
      </c>
      <c r="E440" s="996">
        <v>0</v>
      </c>
    </row>
    <row r="441" spans="1:5" x14ac:dyDescent="0.25">
      <c r="A441" s="540" t="s">
        <v>188</v>
      </c>
      <c r="B441" s="580">
        <v>0</v>
      </c>
      <c r="C441" s="580">
        <v>0</v>
      </c>
      <c r="D441" s="580">
        <v>0</v>
      </c>
      <c r="E441" s="996">
        <v>0</v>
      </c>
    </row>
    <row r="442" spans="1:5" x14ac:dyDescent="0.25">
      <c r="A442" s="540" t="s">
        <v>189</v>
      </c>
      <c r="B442" s="580">
        <v>0</v>
      </c>
      <c r="C442" s="580">
        <v>0</v>
      </c>
      <c r="D442" s="580">
        <v>0</v>
      </c>
      <c r="E442" s="996">
        <v>0</v>
      </c>
    </row>
    <row r="443" spans="1:5" x14ac:dyDescent="0.25">
      <c r="A443" s="539" t="s">
        <v>190</v>
      </c>
      <c r="B443" s="594">
        <v>0</v>
      </c>
      <c r="C443" s="594">
        <v>0</v>
      </c>
      <c r="D443" s="594">
        <v>0</v>
      </c>
      <c r="E443" s="997">
        <v>0</v>
      </c>
    </row>
    <row r="444" spans="1:5" x14ac:dyDescent="0.25">
      <c r="A444" s="540" t="s">
        <v>191</v>
      </c>
      <c r="B444" s="580">
        <v>0</v>
      </c>
      <c r="C444" s="580">
        <v>0</v>
      </c>
      <c r="D444" s="580">
        <v>0</v>
      </c>
      <c r="E444" s="996">
        <v>0</v>
      </c>
    </row>
    <row r="445" spans="1:5" x14ac:dyDescent="0.25">
      <c r="A445" s="540" t="s">
        <v>192</v>
      </c>
      <c r="B445" s="580">
        <v>0</v>
      </c>
      <c r="C445" s="580">
        <v>0</v>
      </c>
      <c r="D445" s="580">
        <v>0</v>
      </c>
      <c r="E445" s="996">
        <v>0</v>
      </c>
    </row>
    <row r="446" spans="1:5" x14ac:dyDescent="0.25">
      <c r="A446" s="540" t="s">
        <v>193</v>
      </c>
      <c r="B446" s="580">
        <v>0</v>
      </c>
      <c r="C446" s="580">
        <v>0</v>
      </c>
      <c r="D446" s="580">
        <v>0</v>
      </c>
      <c r="E446" s="996">
        <v>0</v>
      </c>
    </row>
    <row r="447" spans="1:5" x14ac:dyDescent="0.25">
      <c r="A447" s="539" t="s">
        <v>194</v>
      </c>
      <c r="B447" s="594">
        <v>0</v>
      </c>
      <c r="C447" s="594">
        <v>0</v>
      </c>
      <c r="D447" s="594">
        <v>0</v>
      </c>
      <c r="E447" s="998">
        <v>0</v>
      </c>
    </row>
    <row r="448" spans="1:5" x14ac:dyDescent="0.25">
      <c r="A448" s="538" t="s">
        <v>547</v>
      </c>
      <c r="B448" s="596">
        <v>29897</v>
      </c>
      <c r="C448" s="596">
        <v>64560</v>
      </c>
      <c r="D448" s="596">
        <v>67260</v>
      </c>
      <c r="E448" s="999">
        <v>2700</v>
      </c>
    </row>
    <row r="449" spans="1:5" x14ac:dyDescent="0.25">
      <c r="A449" s="539"/>
      <c r="B449" s="601"/>
      <c r="C449" s="602"/>
      <c r="D449" s="602"/>
      <c r="E449" s="1000"/>
    </row>
    <row r="450" spans="1:5" x14ac:dyDescent="0.25">
      <c r="A450" s="539" t="s">
        <v>580</v>
      </c>
      <c r="B450" s="604"/>
      <c r="C450" s="602"/>
      <c r="D450" s="602"/>
      <c r="E450" s="1000"/>
    </row>
    <row r="451" spans="1:5" x14ac:dyDescent="0.25">
      <c r="A451" s="552"/>
      <c r="B451" s="605"/>
      <c r="C451" s="602"/>
      <c r="D451" s="602"/>
      <c r="E451" s="1000"/>
    </row>
    <row r="452" spans="1:5" x14ac:dyDescent="0.25">
      <c r="A452" s="540" t="s">
        <v>546</v>
      </c>
      <c r="B452" s="592">
        <v>46228</v>
      </c>
      <c r="C452" s="892">
        <v>46228</v>
      </c>
      <c r="D452" s="892">
        <v>46228</v>
      </c>
      <c r="E452" s="995">
        <v>0</v>
      </c>
    </row>
    <row r="453" spans="1:5" x14ac:dyDescent="0.25">
      <c r="A453" s="540" t="s">
        <v>545</v>
      </c>
      <c r="B453" s="580"/>
      <c r="C453" s="580">
        <v>0</v>
      </c>
      <c r="D453" s="580">
        <v>0</v>
      </c>
      <c r="E453" s="996">
        <v>0</v>
      </c>
    </row>
    <row r="454" spans="1:5" x14ac:dyDescent="0.25">
      <c r="A454" s="540" t="s">
        <v>544</v>
      </c>
      <c r="B454" s="580">
        <v>25230</v>
      </c>
      <c r="C454" s="897">
        <v>25425</v>
      </c>
      <c r="D454" s="897">
        <v>25425</v>
      </c>
      <c r="E454" s="996">
        <v>0</v>
      </c>
    </row>
    <row r="455" spans="1:5" x14ac:dyDescent="0.25">
      <c r="A455" s="539" t="s">
        <v>181</v>
      </c>
      <c r="B455" s="594">
        <v>71458</v>
      </c>
      <c r="C455" s="594">
        <v>71653</v>
      </c>
      <c r="D455" s="594">
        <v>71653</v>
      </c>
      <c r="E455" s="997">
        <v>0</v>
      </c>
    </row>
    <row r="456" spans="1:5" x14ac:dyDescent="0.25">
      <c r="A456" s="540" t="s">
        <v>182</v>
      </c>
      <c r="B456" s="580">
        <v>0</v>
      </c>
      <c r="C456" s="580">
        <v>0</v>
      </c>
      <c r="D456" s="580">
        <v>0</v>
      </c>
      <c r="E456" s="996">
        <v>0</v>
      </c>
    </row>
    <row r="457" spans="1:5" x14ac:dyDescent="0.25">
      <c r="A457" s="540" t="s">
        <v>183</v>
      </c>
      <c r="B457" s="580">
        <v>0</v>
      </c>
      <c r="C457" s="580">
        <v>0</v>
      </c>
      <c r="D457" s="580">
        <v>0</v>
      </c>
      <c r="E457" s="996">
        <v>0</v>
      </c>
    </row>
    <row r="458" spans="1:5" x14ac:dyDescent="0.25">
      <c r="A458" s="540" t="s">
        <v>184</v>
      </c>
      <c r="B458" s="580">
        <v>0</v>
      </c>
      <c r="C458" s="580">
        <v>0</v>
      </c>
      <c r="D458" s="580">
        <v>0</v>
      </c>
      <c r="E458" s="996">
        <v>0</v>
      </c>
    </row>
    <row r="459" spans="1:5" x14ac:dyDescent="0.25">
      <c r="A459" s="539" t="s">
        <v>543</v>
      </c>
      <c r="B459" s="594">
        <v>0</v>
      </c>
      <c r="C459" s="594">
        <v>0</v>
      </c>
      <c r="D459" s="594">
        <v>0</v>
      </c>
      <c r="E459" s="997">
        <v>0</v>
      </c>
    </row>
    <row r="460" spans="1:5" x14ac:dyDescent="0.25">
      <c r="A460" s="540" t="s">
        <v>186</v>
      </c>
      <c r="B460" s="580">
        <v>0</v>
      </c>
      <c r="C460" s="580">
        <v>0</v>
      </c>
      <c r="D460" s="580">
        <v>0</v>
      </c>
      <c r="E460" s="996">
        <v>0</v>
      </c>
    </row>
    <row r="461" spans="1:5" x14ac:dyDescent="0.25">
      <c r="A461" s="540" t="s">
        <v>187</v>
      </c>
      <c r="B461" s="580">
        <v>0</v>
      </c>
      <c r="C461" s="580">
        <v>0</v>
      </c>
      <c r="D461" s="580">
        <v>0</v>
      </c>
      <c r="E461" s="996">
        <v>0</v>
      </c>
    </row>
    <row r="462" spans="1:5" x14ac:dyDescent="0.25">
      <c r="A462" s="540" t="s">
        <v>188</v>
      </c>
      <c r="B462" s="580">
        <v>0</v>
      </c>
      <c r="C462" s="580">
        <v>0</v>
      </c>
      <c r="D462" s="580">
        <v>0</v>
      </c>
      <c r="E462" s="996">
        <v>0</v>
      </c>
    </row>
    <row r="463" spans="1:5" x14ac:dyDescent="0.25">
      <c r="A463" s="540" t="s">
        <v>189</v>
      </c>
      <c r="B463" s="580">
        <v>0</v>
      </c>
      <c r="C463" s="580">
        <v>0</v>
      </c>
      <c r="D463" s="580">
        <v>0</v>
      </c>
      <c r="E463" s="1001">
        <v>0</v>
      </c>
    </row>
    <row r="464" spans="1:5" x14ac:dyDescent="0.25">
      <c r="A464" s="539" t="s">
        <v>190</v>
      </c>
      <c r="B464" s="594">
        <v>0</v>
      </c>
      <c r="C464" s="594">
        <v>0</v>
      </c>
      <c r="D464" s="594">
        <v>0</v>
      </c>
      <c r="E464" s="992">
        <v>0</v>
      </c>
    </row>
    <row r="465" spans="1:5" x14ac:dyDescent="0.25">
      <c r="A465" s="540" t="s">
        <v>191</v>
      </c>
      <c r="B465" s="580">
        <v>0</v>
      </c>
      <c r="C465" s="580">
        <v>0</v>
      </c>
      <c r="D465" s="580">
        <v>0</v>
      </c>
      <c r="E465" s="991">
        <v>0</v>
      </c>
    </row>
    <row r="466" spans="1:5" x14ac:dyDescent="0.25">
      <c r="A466" s="540" t="s">
        <v>192</v>
      </c>
      <c r="B466" s="580">
        <v>0</v>
      </c>
      <c r="C466" s="580">
        <v>0</v>
      </c>
      <c r="D466" s="580">
        <v>0</v>
      </c>
      <c r="E466" s="991">
        <v>0</v>
      </c>
    </row>
    <row r="467" spans="1:5" x14ac:dyDescent="0.25">
      <c r="A467" s="540" t="s">
        <v>193</v>
      </c>
      <c r="B467" s="580">
        <v>0</v>
      </c>
      <c r="C467" s="580">
        <v>0</v>
      </c>
      <c r="D467" s="580">
        <v>0</v>
      </c>
      <c r="E467" s="991">
        <v>0</v>
      </c>
    </row>
    <row r="468" spans="1:5" x14ac:dyDescent="0.25">
      <c r="A468" s="539" t="s">
        <v>194</v>
      </c>
      <c r="B468" s="594">
        <v>0</v>
      </c>
      <c r="C468" s="594">
        <v>0</v>
      </c>
      <c r="D468" s="594">
        <v>0</v>
      </c>
      <c r="E468" s="993">
        <v>0</v>
      </c>
    </row>
    <row r="469" spans="1:5" x14ac:dyDescent="0.25">
      <c r="A469" s="538" t="s">
        <v>547</v>
      </c>
      <c r="B469" s="596">
        <v>71458</v>
      </c>
      <c r="C469" s="596">
        <v>71653</v>
      </c>
      <c r="D469" s="596">
        <v>71653</v>
      </c>
      <c r="E469" s="994">
        <v>0</v>
      </c>
    </row>
    <row r="470" spans="1:5" x14ac:dyDescent="0.25">
      <c r="A470" s="539"/>
      <c r="B470" s="601"/>
      <c r="C470" s="602"/>
      <c r="D470" s="602"/>
      <c r="E470" s="603"/>
    </row>
    <row r="471" spans="1:5" x14ac:dyDescent="0.25">
      <c r="A471" s="539" t="s">
        <v>579</v>
      </c>
      <c r="B471" s="604"/>
      <c r="C471" s="602"/>
      <c r="D471" s="602"/>
      <c r="E471" s="603"/>
    </row>
    <row r="472" spans="1:5" x14ac:dyDescent="0.25">
      <c r="A472" s="552"/>
      <c r="B472" s="605"/>
      <c r="C472" s="602"/>
      <c r="D472" s="602"/>
      <c r="E472" s="603"/>
    </row>
    <row r="473" spans="1:5" x14ac:dyDescent="0.25">
      <c r="A473" s="540" t="s">
        <v>546</v>
      </c>
      <c r="B473" s="592">
        <v>317297</v>
      </c>
      <c r="C473" s="892">
        <v>520130</v>
      </c>
      <c r="D473" s="892">
        <v>536758</v>
      </c>
      <c r="E473" s="990">
        <v>16628</v>
      </c>
    </row>
    <row r="474" spans="1:5" x14ac:dyDescent="0.25">
      <c r="A474" s="540" t="s">
        <v>545</v>
      </c>
      <c r="B474" s="580"/>
      <c r="C474" s="580">
        <v>0</v>
      </c>
      <c r="D474" s="580"/>
      <c r="E474" s="991">
        <v>0</v>
      </c>
    </row>
    <row r="475" spans="1:5" x14ac:dyDescent="0.25">
      <c r="A475" s="540" t="s">
        <v>544</v>
      </c>
      <c r="B475" s="580">
        <v>80669</v>
      </c>
      <c r="C475" s="897">
        <v>218148</v>
      </c>
      <c r="D475" s="897">
        <v>221442</v>
      </c>
      <c r="E475" s="991">
        <v>3294</v>
      </c>
    </row>
    <row r="476" spans="1:5" x14ac:dyDescent="0.25">
      <c r="A476" s="539" t="s">
        <v>181</v>
      </c>
      <c r="B476" s="594">
        <v>397966</v>
      </c>
      <c r="C476" s="594">
        <v>738278</v>
      </c>
      <c r="D476" s="594">
        <v>758200</v>
      </c>
      <c r="E476" s="992">
        <v>19922</v>
      </c>
    </row>
    <row r="477" spans="1:5" x14ac:dyDescent="0.25">
      <c r="A477" s="540" t="s">
        <v>182</v>
      </c>
      <c r="B477" s="580">
        <v>-100</v>
      </c>
      <c r="C477" s="897">
        <v>1000</v>
      </c>
      <c r="D477" s="897">
        <v>1000</v>
      </c>
      <c r="E477" s="991">
        <v>0</v>
      </c>
    </row>
    <row r="478" spans="1:5" x14ac:dyDescent="0.25">
      <c r="A478" s="540" t="s">
        <v>183</v>
      </c>
      <c r="B478" s="580">
        <v>9064</v>
      </c>
      <c r="C478" s="897">
        <v>3000</v>
      </c>
      <c r="D478" s="897">
        <v>3000</v>
      </c>
      <c r="E478" s="991">
        <v>0</v>
      </c>
    </row>
    <row r="479" spans="1:5" x14ac:dyDescent="0.25">
      <c r="A479" s="540" t="s">
        <v>184</v>
      </c>
      <c r="B479" s="580">
        <v>2391</v>
      </c>
      <c r="C479" s="897">
        <v>2000</v>
      </c>
      <c r="D479" s="897">
        <v>2000</v>
      </c>
      <c r="E479" s="991">
        <v>0</v>
      </c>
    </row>
    <row r="480" spans="1:5" x14ac:dyDescent="0.25">
      <c r="A480" s="539" t="s">
        <v>543</v>
      </c>
      <c r="B480" s="594">
        <v>11355</v>
      </c>
      <c r="C480" s="594">
        <v>6000</v>
      </c>
      <c r="D480" s="594">
        <v>6000</v>
      </c>
      <c r="E480" s="992">
        <v>0</v>
      </c>
    </row>
    <row r="481" spans="1:5" x14ac:dyDescent="0.25">
      <c r="A481" s="540" t="s">
        <v>186</v>
      </c>
      <c r="B481" s="580">
        <v>151646</v>
      </c>
      <c r="C481" s="580">
        <v>0</v>
      </c>
      <c r="D481" s="580">
        <v>0</v>
      </c>
      <c r="E481" s="991">
        <v>0</v>
      </c>
    </row>
    <row r="482" spans="1:5" x14ac:dyDescent="0.25">
      <c r="A482" s="540" t="s">
        <v>187</v>
      </c>
      <c r="B482" s="580">
        <v>0</v>
      </c>
      <c r="C482" s="580">
        <v>0</v>
      </c>
      <c r="D482" s="580">
        <v>0</v>
      </c>
      <c r="E482" s="991">
        <v>0</v>
      </c>
    </row>
    <row r="483" spans="1:5" x14ac:dyDescent="0.25">
      <c r="A483" s="540" t="s">
        <v>188</v>
      </c>
      <c r="B483" s="580">
        <v>0</v>
      </c>
      <c r="C483" s="580">
        <v>0</v>
      </c>
      <c r="D483" s="580">
        <v>0</v>
      </c>
      <c r="E483" s="991">
        <v>0</v>
      </c>
    </row>
    <row r="484" spans="1:5" x14ac:dyDescent="0.25">
      <c r="A484" s="540" t="s">
        <v>189</v>
      </c>
      <c r="B484" s="580">
        <v>0</v>
      </c>
      <c r="C484" s="580">
        <v>0</v>
      </c>
      <c r="D484" s="580">
        <v>0</v>
      </c>
      <c r="E484" s="991">
        <v>0</v>
      </c>
    </row>
    <row r="485" spans="1:5" x14ac:dyDescent="0.25">
      <c r="A485" s="539" t="s">
        <v>190</v>
      </c>
      <c r="B485" s="594">
        <v>151646</v>
      </c>
      <c r="C485" s="594">
        <v>0</v>
      </c>
      <c r="D485" s="594">
        <v>0</v>
      </c>
      <c r="E485" s="992">
        <v>0</v>
      </c>
    </row>
    <row r="486" spans="1:5" x14ac:dyDescent="0.25">
      <c r="A486" s="540" t="s">
        <v>191</v>
      </c>
      <c r="B486" s="580">
        <v>0</v>
      </c>
      <c r="C486" s="580">
        <v>0</v>
      </c>
      <c r="D486" s="580">
        <v>0</v>
      </c>
      <c r="E486" s="991">
        <v>0</v>
      </c>
    </row>
    <row r="487" spans="1:5" x14ac:dyDescent="0.25">
      <c r="A487" s="540" t="s">
        <v>192</v>
      </c>
      <c r="B487" s="580">
        <v>0</v>
      </c>
      <c r="C487" s="580">
        <v>0</v>
      </c>
      <c r="D487" s="580">
        <v>0</v>
      </c>
      <c r="E487" s="991">
        <v>0</v>
      </c>
    </row>
    <row r="488" spans="1:5" x14ac:dyDescent="0.25">
      <c r="A488" s="540" t="s">
        <v>193</v>
      </c>
      <c r="B488" s="580">
        <v>0</v>
      </c>
      <c r="C488" s="580">
        <v>0</v>
      </c>
      <c r="D488" s="580">
        <v>0</v>
      </c>
      <c r="E488" s="991">
        <v>0</v>
      </c>
    </row>
    <row r="489" spans="1:5" x14ac:dyDescent="0.25">
      <c r="A489" s="539" t="s">
        <v>194</v>
      </c>
      <c r="B489" s="594">
        <v>0</v>
      </c>
      <c r="C489" s="594">
        <v>0</v>
      </c>
      <c r="D489" s="594">
        <v>0</v>
      </c>
      <c r="E489" s="993">
        <v>0</v>
      </c>
    </row>
    <row r="490" spans="1:5" x14ac:dyDescent="0.25">
      <c r="A490" s="538" t="s">
        <v>547</v>
      </c>
      <c r="B490" s="596">
        <v>560967</v>
      </c>
      <c r="C490" s="596">
        <v>744278</v>
      </c>
      <c r="D490" s="596">
        <v>764200</v>
      </c>
      <c r="E490" s="994">
        <v>19922</v>
      </c>
    </row>
    <row r="491" spans="1:5" x14ac:dyDescent="0.25">
      <c r="A491" s="539"/>
      <c r="B491" s="601"/>
      <c r="C491" s="602"/>
      <c r="D491" s="602"/>
      <c r="E491" s="603"/>
    </row>
    <row r="492" spans="1:5" x14ac:dyDescent="0.25">
      <c r="A492" s="539" t="s">
        <v>578</v>
      </c>
      <c r="B492" s="604"/>
      <c r="C492" s="602"/>
      <c r="D492" s="602"/>
      <c r="E492" s="603"/>
    </row>
    <row r="493" spans="1:5" x14ac:dyDescent="0.25">
      <c r="A493" s="552"/>
      <c r="B493" s="605"/>
      <c r="C493" s="602"/>
      <c r="D493" s="602"/>
      <c r="E493" s="603"/>
    </row>
    <row r="494" spans="1:5" x14ac:dyDescent="0.25">
      <c r="A494" s="540" t="s">
        <v>546</v>
      </c>
      <c r="B494" s="592">
        <v>0</v>
      </c>
      <c r="C494" s="599">
        <v>0</v>
      </c>
      <c r="D494" s="599">
        <v>0</v>
      </c>
      <c r="E494" s="990">
        <v>0</v>
      </c>
    </row>
    <row r="495" spans="1:5" x14ac:dyDescent="0.25">
      <c r="A495" s="540" t="s">
        <v>545</v>
      </c>
      <c r="B495" s="580">
        <v>0</v>
      </c>
      <c r="C495" s="580">
        <v>0</v>
      </c>
      <c r="D495" s="580">
        <v>0</v>
      </c>
      <c r="E495" s="991">
        <v>0</v>
      </c>
    </row>
    <row r="496" spans="1:5" x14ac:dyDescent="0.25">
      <c r="A496" s="540" t="s">
        <v>544</v>
      </c>
      <c r="B496" s="580">
        <v>626285</v>
      </c>
      <c r="C496" s="897">
        <v>660000</v>
      </c>
      <c r="D496" s="897">
        <v>630000</v>
      </c>
      <c r="E496" s="991">
        <v>-30000</v>
      </c>
    </row>
    <row r="497" spans="1:5" x14ac:dyDescent="0.25">
      <c r="A497" s="539" t="s">
        <v>181</v>
      </c>
      <c r="B497" s="594">
        <v>626285</v>
      </c>
      <c r="C497" s="594">
        <v>660000</v>
      </c>
      <c r="D497" s="594">
        <v>630000</v>
      </c>
      <c r="E497" s="992">
        <v>-30000</v>
      </c>
    </row>
    <row r="498" spans="1:5" x14ac:dyDescent="0.25">
      <c r="A498" s="540" t="s">
        <v>182</v>
      </c>
      <c r="B498" s="580">
        <v>0</v>
      </c>
      <c r="C498" s="580">
        <v>0</v>
      </c>
      <c r="D498" s="580">
        <v>0</v>
      </c>
      <c r="E498" s="991">
        <v>0</v>
      </c>
    </row>
    <row r="499" spans="1:5" x14ac:dyDescent="0.25">
      <c r="A499" s="540" t="s">
        <v>183</v>
      </c>
      <c r="B499" s="580">
        <v>0</v>
      </c>
      <c r="C499" s="580">
        <v>0</v>
      </c>
      <c r="D499" s="580">
        <v>0</v>
      </c>
      <c r="E499" s="991">
        <v>0</v>
      </c>
    </row>
    <row r="500" spans="1:5" x14ac:dyDescent="0.25">
      <c r="A500" s="540" t="s">
        <v>184</v>
      </c>
      <c r="B500" s="580">
        <v>0</v>
      </c>
      <c r="C500" s="580">
        <v>0</v>
      </c>
      <c r="D500" s="580">
        <v>0</v>
      </c>
      <c r="E500" s="991">
        <v>0</v>
      </c>
    </row>
    <row r="501" spans="1:5" x14ac:dyDescent="0.25">
      <c r="A501" s="539" t="s">
        <v>543</v>
      </c>
      <c r="B501" s="594">
        <v>0</v>
      </c>
      <c r="C501" s="594">
        <v>0</v>
      </c>
      <c r="D501" s="594">
        <v>0</v>
      </c>
      <c r="E501" s="992">
        <v>0</v>
      </c>
    </row>
    <row r="502" spans="1:5" x14ac:dyDescent="0.25">
      <c r="A502" s="540" t="s">
        <v>186</v>
      </c>
      <c r="B502" s="580">
        <v>0</v>
      </c>
      <c r="C502" s="580">
        <v>0</v>
      </c>
      <c r="D502" s="580">
        <v>0</v>
      </c>
      <c r="E502" s="991">
        <v>0</v>
      </c>
    </row>
    <row r="503" spans="1:5" x14ac:dyDescent="0.25">
      <c r="A503" s="540" t="s">
        <v>187</v>
      </c>
      <c r="B503" s="580">
        <v>0</v>
      </c>
      <c r="C503" s="580">
        <v>0</v>
      </c>
      <c r="D503" s="580">
        <v>0</v>
      </c>
      <c r="E503" s="991">
        <v>0</v>
      </c>
    </row>
    <row r="504" spans="1:5" x14ac:dyDescent="0.25">
      <c r="A504" s="540" t="s">
        <v>188</v>
      </c>
      <c r="B504" s="580">
        <v>0</v>
      </c>
      <c r="C504" s="580">
        <v>0</v>
      </c>
      <c r="D504" s="580">
        <v>0</v>
      </c>
      <c r="E504" s="991">
        <v>0</v>
      </c>
    </row>
    <row r="505" spans="1:5" x14ac:dyDescent="0.25">
      <c r="A505" s="540" t="s">
        <v>189</v>
      </c>
      <c r="B505" s="580">
        <v>0</v>
      </c>
      <c r="C505" s="580">
        <v>0</v>
      </c>
      <c r="D505" s="580">
        <v>0</v>
      </c>
      <c r="E505" s="991">
        <v>0</v>
      </c>
    </row>
    <row r="506" spans="1:5" x14ac:dyDescent="0.25">
      <c r="A506" s="539" t="s">
        <v>190</v>
      </c>
      <c r="B506" s="594">
        <v>0</v>
      </c>
      <c r="C506" s="594">
        <v>0</v>
      </c>
      <c r="D506" s="594">
        <v>0</v>
      </c>
      <c r="E506" s="992">
        <v>0</v>
      </c>
    </row>
    <row r="507" spans="1:5" x14ac:dyDescent="0.25">
      <c r="A507" s="540" t="s">
        <v>191</v>
      </c>
      <c r="B507" s="580">
        <v>0</v>
      </c>
      <c r="C507" s="580">
        <v>0</v>
      </c>
      <c r="D507" s="580">
        <v>0</v>
      </c>
      <c r="E507" s="991">
        <v>0</v>
      </c>
    </row>
    <row r="508" spans="1:5" x14ac:dyDescent="0.25">
      <c r="A508" s="540" t="s">
        <v>192</v>
      </c>
      <c r="B508" s="580">
        <v>0</v>
      </c>
      <c r="C508" s="580">
        <v>0</v>
      </c>
      <c r="D508" s="580">
        <v>0</v>
      </c>
      <c r="E508" s="991">
        <v>0</v>
      </c>
    </row>
    <row r="509" spans="1:5" x14ac:dyDescent="0.25">
      <c r="A509" s="540" t="s">
        <v>193</v>
      </c>
      <c r="B509" s="580">
        <v>0</v>
      </c>
      <c r="C509" s="580">
        <v>0</v>
      </c>
      <c r="D509" s="580">
        <v>0</v>
      </c>
      <c r="E509" s="991">
        <v>0</v>
      </c>
    </row>
    <row r="510" spans="1:5" x14ac:dyDescent="0.25">
      <c r="A510" s="539" t="s">
        <v>194</v>
      </c>
      <c r="B510" s="594">
        <v>0</v>
      </c>
      <c r="C510" s="594">
        <v>0</v>
      </c>
      <c r="D510" s="594">
        <v>0</v>
      </c>
      <c r="E510" s="993">
        <v>0</v>
      </c>
    </row>
    <row r="511" spans="1:5" x14ac:dyDescent="0.25">
      <c r="A511" s="538" t="s">
        <v>547</v>
      </c>
      <c r="B511" s="596">
        <v>626285</v>
      </c>
      <c r="C511" s="596">
        <v>660000</v>
      </c>
      <c r="D511" s="596">
        <v>630000</v>
      </c>
      <c r="E511" s="994">
        <v>-30000</v>
      </c>
    </row>
    <row r="512" spans="1:5" x14ac:dyDescent="0.25">
      <c r="A512" s="539"/>
      <c r="B512" s="601"/>
      <c r="C512" s="602"/>
      <c r="D512" s="602"/>
      <c r="E512" s="603"/>
    </row>
    <row r="513" spans="1:5" x14ac:dyDescent="0.25">
      <c r="A513" s="539" t="s">
        <v>577</v>
      </c>
      <c r="B513" s="604"/>
      <c r="C513" s="602"/>
      <c r="D513" s="602"/>
      <c r="E513" s="603"/>
    </row>
    <row r="514" spans="1:5" x14ac:dyDescent="0.25">
      <c r="A514" s="552"/>
      <c r="B514" s="605"/>
      <c r="C514" s="602"/>
      <c r="D514" s="602"/>
      <c r="E514" s="603"/>
    </row>
    <row r="515" spans="1:5" x14ac:dyDescent="0.25">
      <c r="A515" s="540" t="s">
        <v>546</v>
      </c>
      <c r="B515" s="592">
        <v>0</v>
      </c>
      <c r="C515" s="592">
        <v>0</v>
      </c>
      <c r="D515" s="592">
        <v>0</v>
      </c>
      <c r="E515" s="990">
        <v>0</v>
      </c>
    </row>
    <row r="516" spans="1:5" x14ac:dyDescent="0.25">
      <c r="A516" s="540" t="s">
        <v>545</v>
      </c>
      <c r="B516" s="580">
        <v>0</v>
      </c>
      <c r="C516" s="580">
        <v>0</v>
      </c>
      <c r="D516" s="580">
        <v>0</v>
      </c>
      <c r="E516" s="991">
        <v>0</v>
      </c>
    </row>
    <row r="517" spans="1:5" x14ac:dyDescent="0.25">
      <c r="A517" s="540" t="s">
        <v>544</v>
      </c>
      <c r="B517" s="580">
        <v>0</v>
      </c>
      <c r="C517" s="580">
        <v>0</v>
      </c>
      <c r="D517" s="580">
        <v>0</v>
      </c>
      <c r="E517" s="991">
        <v>0</v>
      </c>
    </row>
    <row r="518" spans="1:5" x14ac:dyDescent="0.25">
      <c r="A518" s="539" t="s">
        <v>181</v>
      </c>
      <c r="B518" s="594">
        <v>0</v>
      </c>
      <c r="C518" s="594">
        <v>0</v>
      </c>
      <c r="D518" s="594">
        <v>0</v>
      </c>
      <c r="E518" s="992">
        <v>0</v>
      </c>
    </row>
    <row r="519" spans="1:5" x14ac:dyDescent="0.25">
      <c r="A519" s="540" t="s">
        <v>182</v>
      </c>
      <c r="B519" s="580">
        <v>0</v>
      </c>
      <c r="C519" s="580">
        <v>0</v>
      </c>
      <c r="D519" s="580">
        <v>0</v>
      </c>
      <c r="E519" s="991">
        <v>0</v>
      </c>
    </row>
    <row r="520" spans="1:5" x14ac:dyDescent="0.25">
      <c r="A520" s="540" t="s">
        <v>183</v>
      </c>
      <c r="B520" s="580">
        <v>0</v>
      </c>
      <c r="C520" s="897">
        <v>165000</v>
      </c>
      <c r="D520" s="897">
        <v>0</v>
      </c>
      <c r="E520" s="991">
        <v>-165000</v>
      </c>
    </row>
    <row r="521" spans="1:5" x14ac:dyDescent="0.25">
      <c r="A521" s="540" t="s">
        <v>184</v>
      </c>
      <c r="B521" s="580">
        <v>0</v>
      </c>
      <c r="C521" s="580">
        <v>0</v>
      </c>
      <c r="D521" s="580">
        <v>0</v>
      </c>
      <c r="E521" s="991">
        <v>0</v>
      </c>
    </row>
    <row r="522" spans="1:5" x14ac:dyDescent="0.25">
      <c r="A522" s="539" t="s">
        <v>543</v>
      </c>
      <c r="B522" s="594">
        <v>0</v>
      </c>
      <c r="C522" s="594">
        <v>165000</v>
      </c>
      <c r="D522" s="594">
        <v>0</v>
      </c>
      <c r="E522" s="992">
        <v>-165000</v>
      </c>
    </row>
    <row r="523" spans="1:5" x14ac:dyDescent="0.25">
      <c r="A523" s="540" t="s">
        <v>186</v>
      </c>
      <c r="B523" s="580">
        <v>0</v>
      </c>
      <c r="C523" s="580">
        <v>0</v>
      </c>
      <c r="D523" s="580">
        <v>0</v>
      </c>
      <c r="E523" s="991">
        <v>0</v>
      </c>
    </row>
    <row r="524" spans="1:5" x14ac:dyDescent="0.25">
      <c r="A524" s="540" t="s">
        <v>187</v>
      </c>
      <c r="B524" s="580">
        <v>0</v>
      </c>
      <c r="C524" s="580">
        <v>0</v>
      </c>
      <c r="D524" s="580">
        <v>0</v>
      </c>
      <c r="E524" s="991">
        <v>0</v>
      </c>
    </row>
    <row r="525" spans="1:5" x14ac:dyDescent="0.25">
      <c r="A525" s="540" t="s">
        <v>188</v>
      </c>
      <c r="B525" s="580">
        <v>0</v>
      </c>
      <c r="C525" s="580">
        <v>0</v>
      </c>
      <c r="D525" s="580">
        <v>0</v>
      </c>
      <c r="E525" s="991">
        <v>0</v>
      </c>
    </row>
    <row r="526" spans="1:5" x14ac:dyDescent="0.25">
      <c r="A526" s="540" t="s">
        <v>189</v>
      </c>
      <c r="B526" s="580">
        <v>0</v>
      </c>
      <c r="C526" s="580">
        <v>0</v>
      </c>
      <c r="D526" s="580">
        <v>0</v>
      </c>
      <c r="E526" s="991">
        <v>0</v>
      </c>
    </row>
    <row r="527" spans="1:5" x14ac:dyDescent="0.25">
      <c r="A527" s="539" t="s">
        <v>190</v>
      </c>
      <c r="B527" s="594">
        <v>0</v>
      </c>
      <c r="C527" s="594">
        <v>0</v>
      </c>
      <c r="D527" s="594">
        <v>0</v>
      </c>
      <c r="E527" s="992">
        <v>0</v>
      </c>
    </row>
    <row r="528" spans="1:5" x14ac:dyDescent="0.25">
      <c r="A528" s="540" t="s">
        <v>191</v>
      </c>
      <c r="B528" s="580">
        <v>0</v>
      </c>
      <c r="C528" s="580">
        <v>0</v>
      </c>
      <c r="D528" s="580">
        <v>0</v>
      </c>
      <c r="E528" s="991">
        <v>0</v>
      </c>
    </row>
    <row r="529" spans="1:5" x14ac:dyDescent="0.25">
      <c r="A529" s="540" t="s">
        <v>192</v>
      </c>
      <c r="B529" s="580">
        <v>0</v>
      </c>
      <c r="C529" s="580">
        <v>0</v>
      </c>
      <c r="D529" s="580">
        <v>0</v>
      </c>
      <c r="E529" s="991">
        <v>0</v>
      </c>
    </row>
    <row r="530" spans="1:5" x14ac:dyDescent="0.25">
      <c r="A530" s="540" t="s">
        <v>193</v>
      </c>
      <c r="B530" s="580">
        <v>0</v>
      </c>
      <c r="C530" s="580">
        <v>0</v>
      </c>
      <c r="D530" s="580">
        <v>0</v>
      </c>
      <c r="E530" s="991">
        <v>0</v>
      </c>
    </row>
    <row r="531" spans="1:5" x14ac:dyDescent="0.25">
      <c r="A531" s="539" t="s">
        <v>194</v>
      </c>
      <c r="B531" s="594">
        <v>0</v>
      </c>
      <c r="C531" s="594">
        <v>0</v>
      </c>
      <c r="D531" s="594">
        <v>0</v>
      </c>
      <c r="E531" s="993">
        <v>0</v>
      </c>
    </row>
    <row r="532" spans="1:5" x14ac:dyDescent="0.25">
      <c r="A532" s="538" t="s">
        <v>547</v>
      </c>
      <c r="B532" s="596">
        <v>0</v>
      </c>
      <c r="C532" s="596">
        <v>165000</v>
      </c>
      <c r="D532" s="596">
        <v>0</v>
      </c>
      <c r="E532" s="994">
        <v>-165000</v>
      </c>
    </row>
    <row r="533" spans="1:5" x14ac:dyDescent="0.25">
      <c r="A533" s="549"/>
      <c r="B533" s="606"/>
      <c r="C533" s="602"/>
      <c r="D533" s="602"/>
      <c r="E533" s="603"/>
    </row>
    <row r="534" spans="1:5" x14ac:dyDescent="0.25">
      <c r="A534" s="548" t="s">
        <v>576</v>
      </c>
      <c r="B534" s="606"/>
      <c r="C534" s="602"/>
      <c r="D534" s="602"/>
      <c r="E534" s="603"/>
    </row>
    <row r="535" spans="1:5" x14ac:dyDescent="0.25">
      <c r="A535" s="544"/>
      <c r="B535" s="607"/>
      <c r="C535" s="608"/>
      <c r="D535" s="608"/>
      <c r="E535" s="609"/>
    </row>
    <row r="536" spans="1:5" x14ac:dyDescent="0.25">
      <c r="A536" s="540" t="s">
        <v>546</v>
      </c>
      <c r="B536" s="592">
        <v>2231228</v>
      </c>
      <c r="C536" s="592">
        <v>3183141</v>
      </c>
      <c r="D536" s="592">
        <v>3337008</v>
      </c>
      <c r="E536" s="990">
        <v>153867</v>
      </c>
    </row>
    <row r="537" spans="1:5" x14ac:dyDescent="0.25">
      <c r="A537" s="540" t="s">
        <v>545</v>
      </c>
      <c r="B537" s="580">
        <v>0</v>
      </c>
      <c r="C537" s="580">
        <v>0</v>
      </c>
      <c r="D537" s="580">
        <v>0</v>
      </c>
      <c r="E537" s="991">
        <v>0</v>
      </c>
    </row>
    <row r="538" spans="1:5" x14ac:dyDescent="0.25">
      <c r="A538" s="540" t="s">
        <v>544</v>
      </c>
      <c r="B538" s="580">
        <v>1436971</v>
      </c>
      <c r="C538" s="580">
        <v>1874102</v>
      </c>
      <c r="D538" s="580">
        <v>1898797</v>
      </c>
      <c r="E538" s="991">
        <v>24695</v>
      </c>
    </row>
    <row r="539" spans="1:5" x14ac:dyDescent="0.25">
      <c r="A539" s="539" t="s">
        <v>181</v>
      </c>
      <c r="B539" s="594">
        <v>3668199</v>
      </c>
      <c r="C539" s="594">
        <v>5057243</v>
      </c>
      <c r="D539" s="594">
        <v>5235805</v>
      </c>
      <c r="E539" s="992">
        <v>178562</v>
      </c>
    </row>
    <row r="540" spans="1:5" x14ac:dyDescent="0.25">
      <c r="A540" s="540" t="s">
        <v>182</v>
      </c>
      <c r="B540" s="580">
        <v>45317</v>
      </c>
      <c r="C540" s="580">
        <v>30750</v>
      </c>
      <c r="D540" s="580">
        <v>30750</v>
      </c>
      <c r="E540" s="991">
        <v>0</v>
      </c>
    </row>
    <row r="541" spans="1:5" x14ac:dyDescent="0.25">
      <c r="A541" s="540" t="s">
        <v>183</v>
      </c>
      <c r="B541" s="580">
        <v>1154092</v>
      </c>
      <c r="C541" s="580">
        <v>1355948</v>
      </c>
      <c r="D541" s="580">
        <v>1171195</v>
      </c>
      <c r="E541" s="991">
        <v>-184753</v>
      </c>
    </row>
    <row r="542" spans="1:5" x14ac:dyDescent="0.25">
      <c r="A542" s="540" t="s">
        <v>184</v>
      </c>
      <c r="B542" s="580">
        <v>384419</v>
      </c>
      <c r="C542" s="580">
        <v>21750</v>
      </c>
      <c r="D542" s="580">
        <v>21750</v>
      </c>
      <c r="E542" s="991">
        <v>0</v>
      </c>
    </row>
    <row r="543" spans="1:5" x14ac:dyDescent="0.25">
      <c r="A543" s="539" t="s">
        <v>543</v>
      </c>
      <c r="B543" s="594">
        <v>1583828</v>
      </c>
      <c r="C543" s="594">
        <v>1408448</v>
      </c>
      <c r="D543" s="594">
        <v>1223695</v>
      </c>
      <c r="E543" s="992">
        <v>-184753</v>
      </c>
    </row>
    <row r="544" spans="1:5" x14ac:dyDescent="0.25">
      <c r="A544" s="540" t="s">
        <v>186</v>
      </c>
      <c r="B544" s="580">
        <v>221321</v>
      </c>
      <c r="C544" s="580">
        <v>20000</v>
      </c>
      <c r="D544" s="580">
        <v>0</v>
      </c>
      <c r="E544" s="991">
        <v>-20000</v>
      </c>
    </row>
    <row r="545" spans="1:5" x14ac:dyDescent="0.25">
      <c r="A545" s="540" t="s">
        <v>187</v>
      </c>
      <c r="B545" s="580">
        <v>1447975</v>
      </c>
      <c r="C545" s="580">
        <v>518566</v>
      </c>
      <c r="D545" s="580">
        <v>224000</v>
      </c>
      <c r="E545" s="991">
        <v>-294566</v>
      </c>
    </row>
    <row r="546" spans="1:5" x14ac:dyDescent="0.25">
      <c r="A546" s="540" t="s">
        <v>188</v>
      </c>
      <c r="B546" s="580">
        <v>0</v>
      </c>
      <c r="C546" s="580">
        <v>0</v>
      </c>
      <c r="D546" s="580">
        <v>0</v>
      </c>
      <c r="E546" s="991">
        <v>0</v>
      </c>
    </row>
    <row r="547" spans="1:5" x14ac:dyDescent="0.25">
      <c r="A547" s="540" t="s">
        <v>189</v>
      </c>
      <c r="B547" s="580">
        <v>0</v>
      </c>
      <c r="C547" s="580">
        <v>6311</v>
      </c>
      <c r="D547" s="580">
        <v>7464</v>
      </c>
      <c r="E547" s="991">
        <v>1153</v>
      </c>
    </row>
    <row r="548" spans="1:5" x14ac:dyDescent="0.25">
      <c r="A548" s="539" t="s">
        <v>190</v>
      </c>
      <c r="B548" s="594">
        <v>1669296</v>
      </c>
      <c r="C548" s="594">
        <v>544877</v>
      </c>
      <c r="D548" s="594">
        <v>231464</v>
      </c>
      <c r="E548" s="992">
        <v>-313413</v>
      </c>
    </row>
    <row r="549" spans="1:5" x14ac:dyDescent="0.25">
      <c r="A549" s="540" t="s">
        <v>191</v>
      </c>
      <c r="B549" s="580">
        <v>0</v>
      </c>
      <c r="C549" s="580">
        <v>0</v>
      </c>
      <c r="D549" s="580">
        <v>0</v>
      </c>
      <c r="E549" s="991">
        <v>0</v>
      </c>
    </row>
    <row r="550" spans="1:5" x14ac:dyDescent="0.25">
      <c r="A550" s="540" t="s">
        <v>192</v>
      </c>
      <c r="B550" s="580">
        <v>0</v>
      </c>
      <c r="C550" s="580">
        <v>0</v>
      </c>
      <c r="D550" s="580">
        <v>0</v>
      </c>
      <c r="E550" s="991">
        <v>0</v>
      </c>
    </row>
    <row r="551" spans="1:5" x14ac:dyDescent="0.25">
      <c r="A551" s="540" t="s">
        <v>193</v>
      </c>
      <c r="B551" s="580">
        <v>0</v>
      </c>
      <c r="C551" s="580">
        <v>0</v>
      </c>
      <c r="D551" s="580">
        <v>0</v>
      </c>
      <c r="E551" s="991">
        <v>0</v>
      </c>
    </row>
    <row r="552" spans="1:5" x14ac:dyDescent="0.25">
      <c r="A552" s="539" t="s">
        <v>194</v>
      </c>
      <c r="B552" s="594">
        <v>0</v>
      </c>
      <c r="C552" s="594">
        <v>0</v>
      </c>
      <c r="D552" s="594">
        <v>0</v>
      </c>
      <c r="E552" s="993">
        <v>0</v>
      </c>
    </row>
    <row r="553" spans="1:5" x14ac:dyDescent="0.25">
      <c r="A553" s="538" t="s">
        <v>271</v>
      </c>
      <c r="B553" s="596">
        <v>6921323</v>
      </c>
      <c r="C553" s="596">
        <v>7010568</v>
      </c>
      <c r="D553" s="596">
        <v>6690964</v>
      </c>
      <c r="E553" s="994">
        <v>-319604</v>
      </c>
    </row>
    <row r="554" spans="1:5" x14ac:dyDescent="0.25">
      <c r="A554" s="572"/>
      <c r="B554" s="571"/>
      <c r="C554" s="571"/>
      <c r="D554" s="571"/>
      <c r="E554" s="571"/>
    </row>
    <row r="563" spans="2:2" x14ac:dyDescent="0.25">
      <c r="B563" s="1005"/>
    </row>
  </sheetData>
  <printOptions horizontalCentered="1"/>
  <pageMargins left="0.25" right="0.25" top="0.5" bottom="0.5" header="0" footer="0"/>
  <pageSetup scale="95" firstPageNumber="35" orientation="portrait" useFirstPageNumber="1" r:id="rId1"/>
  <headerFooter alignWithMargins="0">
    <oddFooter xml:space="preserve">&amp;CPage &amp;P </oddFooter>
  </headerFooter>
  <rowBreaks count="12" manualBreakCount="12">
    <brk id="49" max="4" man="1"/>
    <brk id="91" max="4" man="1"/>
    <brk id="133" max="4" man="1"/>
    <brk id="175" max="4" man="1"/>
    <brk id="217" max="4" man="1"/>
    <brk id="259" max="4" man="1"/>
    <brk id="301" max="4" man="1"/>
    <brk id="343" max="4" man="1"/>
    <brk id="385" max="4" man="1"/>
    <brk id="427" max="4" man="1"/>
    <brk id="469" max="4" man="1"/>
    <brk id="511" max="4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841B4-93A8-47CA-BF16-0FAD1CB8DD0D}">
  <dimension ref="A1:G154"/>
  <sheetViews>
    <sheetView showOutlineSymbols="0" zoomScaleNormal="100" zoomScaleSheetLayoutView="100" workbookViewId="0"/>
  </sheetViews>
  <sheetFormatPr defaultColWidth="27.6640625" defaultRowHeight="13.8" x14ac:dyDescent="0.25"/>
  <cols>
    <col min="1" max="1" width="45.77734375" style="395" customWidth="1"/>
    <col min="2" max="2" width="13.88671875" style="395" bestFit="1" customWidth="1"/>
    <col min="3" max="3" width="16.88671875" style="395" customWidth="1"/>
    <col min="4" max="4" width="15.33203125" style="395" bestFit="1" customWidth="1"/>
    <col min="5" max="5" width="14.77734375" style="395" bestFit="1" customWidth="1"/>
    <col min="6" max="16384" width="27.6640625" style="395"/>
  </cols>
  <sheetData>
    <row r="1" spans="1:7" x14ac:dyDescent="0.25">
      <c r="A1" s="570" t="s">
        <v>131</v>
      </c>
      <c r="B1" s="407"/>
      <c r="C1" s="407"/>
      <c r="D1" s="407"/>
    </row>
    <row r="2" spans="1:7" x14ac:dyDescent="0.25">
      <c r="A2" s="570" t="s">
        <v>551</v>
      </c>
      <c r="B2" s="610" t="s">
        <v>79</v>
      </c>
      <c r="C2" s="569" t="s">
        <v>592</v>
      </c>
      <c r="D2" s="569"/>
      <c r="E2" s="569"/>
    </row>
    <row r="3" spans="1:7" ht="14.4" thickBot="1" x14ac:dyDescent="0.3">
      <c r="A3" s="568" t="s">
        <v>550</v>
      </c>
      <c r="B3" s="567"/>
      <c r="C3" s="567"/>
      <c r="D3" s="567"/>
      <c r="E3" s="567"/>
      <c r="F3" s="407"/>
      <c r="G3" s="407"/>
    </row>
    <row r="4" spans="1:7" ht="14.4" thickTop="1" x14ac:dyDescent="0.25">
      <c r="A4" s="579" t="s">
        <v>549</v>
      </c>
      <c r="B4" s="565" t="s">
        <v>548</v>
      </c>
      <c r="C4" s="565" t="s">
        <v>203</v>
      </c>
      <c r="D4" s="565" t="s">
        <v>203</v>
      </c>
      <c r="E4" s="394" t="s">
        <v>954</v>
      </c>
    </row>
    <row r="5" spans="1:7" x14ac:dyDescent="0.25">
      <c r="A5" s="578" t="s">
        <v>117</v>
      </c>
      <c r="B5" s="502" t="s">
        <v>525</v>
      </c>
      <c r="C5" s="502" t="s">
        <v>525</v>
      </c>
      <c r="D5" s="502" t="s">
        <v>952</v>
      </c>
      <c r="E5" s="562" t="s">
        <v>525</v>
      </c>
    </row>
    <row r="6" spans="1:7" x14ac:dyDescent="0.25">
      <c r="A6" s="548" t="s">
        <v>593</v>
      </c>
      <c r="B6" s="396"/>
      <c r="C6" s="396"/>
      <c r="D6" s="396"/>
      <c r="E6" s="396"/>
    </row>
    <row r="7" spans="1:7" x14ac:dyDescent="0.25">
      <c r="A7" s="544" t="s">
        <v>117</v>
      </c>
      <c r="B7" s="544"/>
      <c r="C7" s="544"/>
      <c r="D7" s="544"/>
      <c r="E7" s="544"/>
    </row>
    <row r="8" spans="1:7" x14ac:dyDescent="0.25">
      <c r="A8" s="396"/>
      <c r="B8" s="549"/>
      <c r="C8" s="396"/>
      <c r="D8" s="396"/>
      <c r="E8" s="396"/>
    </row>
    <row r="9" spans="1:7" x14ac:dyDescent="0.25">
      <c r="A9" s="548" t="s">
        <v>594</v>
      </c>
      <c r="B9" s="396"/>
      <c r="C9" s="396"/>
      <c r="D9" s="396"/>
      <c r="E9" s="396"/>
    </row>
    <row r="10" spans="1:7" x14ac:dyDescent="0.25">
      <c r="A10" s="573"/>
      <c r="B10" s="396"/>
      <c r="C10" s="396"/>
      <c r="D10" s="396"/>
      <c r="E10" s="396"/>
    </row>
    <row r="11" spans="1:7" x14ac:dyDescent="0.25">
      <c r="A11" s="396" t="s">
        <v>546</v>
      </c>
      <c r="B11" s="592">
        <v>290256</v>
      </c>
      <c r="C11" s="891">
        <v>156138</v>
      </c>
      <c r="D11" s="891">
        <v>157623</v>
      </c>
      <c r="E11" s="990">
        <v>1485</v>
      </c>
    </row>
    <row r="12" spans="1:7" x14ac:dyDescent="0.25">
      <c r="A12" s="396" t="s">
        <v>545</v>
      </c>
      <c r="B12" s="580"/>
      <c r="C12" s="580">
        <v>0</v>
      </c>
      <c r="D12" s="580"/>
      <c r="E12" s="991">
        <v>0</v>
      </c>
    </row>
    <row r="13" spans="1:7" x14ac:dyDescent="0.25">
      <c r="A13" s="396" t="s">
        <v>544</v>
      </c>
      <c r="B13" s="580">
        <v>101394</v>
      </c>
      <c r="C13" s="574">
        <v>59500</v>
      </c>
      <c r="D13" s="574">
        <v>60361</v>
      </c>
      <c r="E13" s="991">
        <v>861</v>
      </c>
    </row>
    <row r="14" spans="1:7" x14ac:dyDescent="0.25">
      <c r="A14" s="548" t="s">
        <v>181</v>
      </c>
      <c r="B14" s="594">
        <v>391650</v>
      </c>
      <c r="C14" s="594">
        <v>215638</v>
      </c>
      <c r="D14" s="594">
        <v>217984</v>
      </c>
      <c r="E14" s="992">
        <v>2346</v>
      </c>
    </row>
    <row r="15" spans="1:7" x14ac:dyDescent="0.25">
      <c r="A15" s="396" t="s">
        <v>182</v>
      </c>
      <c r="B15" s="580">
        <v>0</v>
      </c>
      <c r="C15" s="580">
        <v>0</v>
      </c>
      <c r="D15" s="580">
        <v>0</v>
      </c>
      <c r="E15" s="991">
        <v>0</v>
      </c>
    </row>
    <row r="16" spans="1:7" x14ac:dyDescent="0.25">
      <c r="A16" s="396" t="s">
        <v>183</v>
      </c>
      <c r="B16" s="580">
        <v>99</v>
      </c>
      <c r="C16" s="574">
        <v>3000</v>
      </c>
      <c r="D16" s="574">
        <v>3000</v>
      </c>
      <c r="E16" s="991">
        <v>0</v>
      </c>
    </row>
    <row r="17" spans="1:5" x14ac:dyDescent="0.25">
      <c r="A17" s="396" t="s">
        <v>184</v>
      </c>
      <c r="B17" s="580">
        <v>2255</v>
      </c>
      <c r="C17" s="574">
        <v>4000</v>
      </c>
      <c r="D17" s="574">
        <v>4000</v>
      </c>
      <c r="E17" s="991">
        <v>0</v>
      </c>
    </row>
    <row r="18" spans="1:5" x14ac:dyDescent="0.25">
      <c r="A18" s="548" t="s">
        <v>543</v>
      </c>
      <c r="B18" s="594">
        <v>2354</v>
      </c>
      <c r="C18" s="594">
        <v>7000</v>
      </c>
      <c r="D18" s="594">
        <v>7000</v>
      </c>
      <c r="E18" s="992">
        <v>0</v>
      </c>
    </row>
    <row r="19" spans="1:5" x14ac:dyDescent="0.25">
      <c r="A19" s="396" t="s">
        <v>186</v>
      </c>
      <c r="B19" s="580">
        <v>0</v>
      </c>
      <c r="C19" s="580">
        <v>0</v>
      </c>
      <c r="D19" s="580">
        <v>0</v>
      </c>
      <c r="E19" s="991">
        <v>0</v>
      </c>
    </row>
    <row r="20" spans="1:5" x14ac:dyDescent="0.25">
      <c r="A20" s="396" t="s">
        <v>187</v>
      </c>
      <c r="B20" s="580">
        <v>0</v>
      </c>
      <c r="C20" s="580">
        <v>0</v>
      </c>
      <c r="D20" s="580">
        <v>0</v>
      </c>
      <c r="E20" s="991">
        <v>0</v>
      </c>
    </row>
    <row r="21" spans="1:5" x14ac:dyDescent="0.25">
      <c r="A21" s="396" t="s">
        <v>188</v>
      </c>
      <c r="B21" s="580">
        <v>0</v>
      </c>
      <c r="C21" s="580">
        <v>0</v>
      </c>
      <c r="D21" s="580">
        <v>0</v>
      </c>
      <c r="E21" s="991">
        <v>0</v>
      </c>
    </row>
    <row r="22" spans="1:5" x14ac:dyDescent="0.25">
      <c r="A22" s="396" t="s">
        <v>189</v>
      </c>
      <c r="B22" s="580">
        <v>0</v>
      </c>
      <c r="C22" s="580">
        <v>0</v>
      </c>
      <c r="D22" s="580">
        <v>0</v>
      </c>
      <c r="E22" s="991">
        <v>0</v>
      </c>
    </row>
    <row r="23" spans="1:5" x14ac:dyDescent="0.25">
      <c r="A23" s="548" t="s">
        <v>190</v>
      </c>
      <c r="B23" s="594">
        <v>0</v>
      </c>
      <c r="C23" s="594">
        <v>0</v>
      </c>
      <c r="D23" s="594">
        <v>0</v>
      </c>
      <c r="E23" s="992">
        <v>0</v>
      </c>
    </row>
    <row r="24" spans="1:5" x14ac:dyDescent="0.25">
      <c r="A24" s="396" t="s">
        <v>191</v>
      </c>
      <c r="B24" s="580">
        <v>0</v>
      </c>
      <c r="C24" s="580">
        <v>0</v>
      </c>
      <c r="D24" s="580">
        <v>0</v>
      </c>
      <c r="E24" s="991">
        <v>0</v>
      </c>
    </row>
    <row r="25" spans="1:5" x14ac:dyDescent="0.25">
      <c r="A25" s="396" t="s">
        <v>192</v>
      </c>
      <c r="B25" s="580">
        <v>0</v>
      </c>
      <c r="C25" s="580">
        <v>0</v>
      </c>
      <c r="D25" s="580">
        <v>0</v>
      </c>
      <c r="E25" s="991">
        <v>0</v>
      </c>
    </row>
    <row r="26" spans="1:5" x14ac:dyDescent="0.25">
      <c r="A26" s="396" t="s">
        <v>193</v>
      </c>
      <c r="B26" s="580">
        <v>0</v>
      </c>
      <c r="C26" s="580">
        <v>0</v>
      </c>
      <c r="D26" s="580">
        <v>0</v>
      </c>
      <c r="E26" s="991">
        <v>0</v>
      </c>
    </row>
    <row r="27" spans="1:5" x14ac:dyDescent="0.25">
      <c r="A27" s="548" t="s">
        <v>194</v>
      </c>
      <c r="B27" s="594">
        <v>0</v>
      </c>
      <c r="C27" s="594">
        <v>0</v>
      </c>
      <c r="D27" s="594">
        <v>0</v>
      </c>
      <c r="E27" s="993">
        <v>0</v>
      </c>
    </row>
    <row r="28" spans="1:5" x14ac:dyDescent="0.25">
      <c r="A28" s="573" t="s">
        <v>547</v>
      </c>
      <c r="B28" s="596">
        <v>394004</v>
      </c>
      <c r="C28" s="596">
        <v>222638</v>
      </c>
      <c r="D28" s="596">
        <v>224984</v>
      </c>
      <c r="E28" s="994">
        <v>2346</v>
      </c>
    </row>
    <row r="29" spans="1:5" x14ac:dyDescent="0.25">
      <c r="A29" s="548"/>
      <c r="B29" s="577"/>
      <c r="C29" s="576"/>
      <c r="D29" s="576"/>
      <c r="E29" s="576"/>
    </row>
    <row r="30" spans="1:5" x14ac:dyDescent="0.25">
      <c r="A30" s="548" t="s">
        <v>595</v>
      </c>
      <c r="B30" s="396"/>
      <c r="C30" s="396"/>
      <c r="D30" s="396"/>
      <c r="E30" s="396"/>
    </row>
    <row r="31" spans="1:5" x14ac:dyDescent="0.25">
      <c r="A31" s="573"/>
      <c r="B31" s="396"/>
      <c r="C31" s="396"/>
      <c r="D31" s="396"/>
      <c r="E31" s="396"/>
    </row>
    <row r="32" spans="1:5" x14ac:dyDescent="0.25">
      <c r="A32" s="396" t="s">
        <v>546</v>
      </c>
      <c r="B32" s="592">
        <v>136748</v>
      </c>
      <c r="C32" s="891">
        <v>216883</v>
      </c>
      <c r="D32" s="891">
        <v>224066</v>
      </c>
      <c r="E32" s="990">
        <v>7183</v>
      </c>
    </row>
    <row r="33" spans="1:5" x14ac:dyDescent="0.25">
      <c r="A33" s="396" t="s">
        <v>545</v>
      </c>
      <c r="B33" s="580"/>
      <c r="C33" s="580">
        <v>0</v>
      </c>
      <c r="D33" s="580"/>
      <c r="E33" s="991">
        <v>0</v>
      </c>
    </row>
    <row r="34" spans="1:5" x14ac:dyDescent="0.25">
      <c r="A34" s="396" t="s">
        <v>544</v>
      </c>
      <c r="B34" s="580">
        <v>73292</v>
      </c>
      <c r="C34" s="574">
        <v>86474</v>
      </c>
      <c r="D34" s="574">
        <v>89321</v>
      </c>
      <c r="E34" s="991">
        <v>2847</v>
      </c>
    </row>
    <row r="35" spans="1:5" x14ac:dyDescent="0.25">
      <c r="A35" s="548" t="s">
        <v>181</v>
      </c>
      <c r="B35" s="594">
        <v>210040</v>
      </c>
      <c r="C35" s="594">
        <v>303357</v>
      </c>
      <c r="D35" s="594">
        <v>313387</v>
      </c>
      <c r="E35" s="992">
        <v>10030</v>
      </c>
    </row>
    <row r="36" spans="1:5" x14ac:dyDescent="0.25">
      <c r="A36" s="396" t="s">
        <v>182</v>
      </c>
      <c r="B36" s="580">
        <v>0</v>
      </c>
      <c r="C36" s="580">
        <v>0</v>
      </c>
      <c r="D36" s="580">
        <v>0</v>
      </c>
      <c r="E36" s="991">
        <v>0</v>
      </c>
    </row>
    <row r="37" spans="1:5" x14ac:dyDescent="0.25">
      <c r="A37" s="396" t="s">
        <v>183</v>
      </c>
      <c r="B37" s="580">
        <v>333574</v>
      </c>
      <c r="C37" s="574">
        <v>20000</v>
      </c>
      <c r="D37" s="574">
        <v>20000</v>
      </c>
      <c r="E37" s="991">
        <v>0</v>
      </c>
    </row>
    <row r="38" spans="1:5" x14ac:dyDescent="0.25">
      <c r="A38" s="396" t="s">
        <v>184</v>
      </c>
      <c r="B38" s="580">
        <v>36657</v>
      </c>
      <c r="C38" s="574">
        <v>20000</v>
      </c>
      <c r="D38" s="574">
        <v>50000</v>
      </c>
      <c r="E38" s="991">
        <v>30000</v>
      </c>
    </row>
    <row r="39" spans="1:5" x14ac:dyDescent="0.25">
      <c r="A39" s="548" t="s">
        <v>543</v>
      </c>
      <c r="B39" s="594">
        <v>370231</v>
      </c>
      <c r="C39" s="594">
        <v>40000</v>
      </c>
      <c r="D39" s="594">
        <v>70000</v>
      </c>
      <c r="E39" s="992">
        <v>30000</v>
      </c>
    </row>
    <row r="40" spans="1:5" x14ac:dyDescent="0.25">
      <c r="A40" s="396" t="s">
        <v>186</v>
      </c>
      <c r="B40" s="580">
        <v>0</v>
      </c>
      <c r="C40" s="580">
        <v>0</v>
      </c>
      <c r="D40" s="580">
        <v>0</v>
      </c>
      <c r="E40" s="991">
        <v>0</v>
      </c>
    </row>
    <row r="41" spans="1:5" x14ac:dyDescent="0.25">
      <c r="A41" s="396" t="s">
        <v>187</v>
      </c>
      <c r="B41" s="580">
        <v>0</v>
      </c>
      <c r="C41" s="580">
        <v>0</v>
      </c>
      <c r="D41" s="580">
        <v>0</v>
      </c>
      <c r="E41" s="991">
        <v>0</v>
      </c>
    </row>
    <row r="42" spans="1:5" x14ac:dyDescent="0.25">
      <c r="A42" s="396" t="s">
        <v>188</v>
      </c>
      <c r="B42" s="580">
        <v>0</v>
      </c>
      <c r="C42" s="580">
        <v>0</v>
      </c>
      <c r="D42" s="580">
        <v>0</v>
      </c>
      <c r="E42" s="991">
        <v>0</v>
      </c>
    </row>
    <row r="43" spans="1:5" x14ac:dyDescent="0.25">
      <c r="A43" s="396" t="s">
        <v>189</v>
      </c>
      <c r="B43" s="580">
        <v>0</v>
      </c>
      <c r="C43" s="580">
        <v>0</v>
      </c>
      <c r="D43" s="580">
        <v>0</v>
      </c>
      <c r="E43" s="991">
        <v>0</v>
      </c>
    </row>
    <row r="44" spans="1:5" x14ac:dyDescent="0.25">
      <c r="A44" s="548" t="s">
        <v>190</v>
      </c>
      <c r="B44" s="594">
        <v>0</v>
      </c>
      <c r="C44" s="594">
        <v>0</v>
      </c>
      <c r="D44" s="594">
        <v>0</v>
      </c>
      <c r="E44" s="992">
        <v>0</v>
      </c>
    </row>
    <row r="45" spans="1:5" x14ac:dyDescent="0.25">
      <c r="A45" s="396" t="s">
        <v>191</v>
      </c>
      <c r="B45" s="580">
        <v>0</v>
      </c>
      <c r="C45" s="580">
        <v>0</v>
      </c>
      <c r="D45" s="580">
        <v>0</v>
      </c>
      <c r="E45" s="991">
        <v>0</v>
      </c>
    </row>
    <row r="46" spans="1:5" x14ac:dyDescent="0.25">
      <c r="A46" s="396" t="s">
        <v>192</v>
      </c>
      <c r="B46" s="580">
        <v>0</v>
      </c>
      <c r="C46" s="580">
        <v>0</v>
      </c>
      <c r="D46" s="580">
        <v>0</v>
      </c>
      <c r="E46" s="991">
        <v>0</v>
      </c>
    </row>
    <row r="47" spans="1:5" x14ac:dyDescent="0.25">
      <c r="A47" s="396" t="s">
        <v>193</v>
      </c>
      <c r="B47" s="580">
        <v>0</v>
      </c>
      <c r="C47" s="580">
        <v>0</v>
      </c>
      <c r="D47" s="580">
        <v>0</v>
      </c>
      <c r="E47" s="991">
        <v>0</v>
      </c>
    </row>
    <row r="48" spans="1:5" x14ac:dyDescent="0.25">
      <c r="A48" s="548" t="s">
        <v>194</v>
      </c>
      <c r="B48" s="594">
        <v>0</v>
      </c>
      <c r="C48" s="594">
        <v>0</v>
      </c>
      <c r="D48" s="594">
        <v>0</v>
      </c>
      <c r="E48" s="993">
        <v>0</v>
      </c>
    </row>
    <row r="49" spans="1:5" x14ac:dyDescent="0.25">
      <c r="A49" s="573" t="s">
        <v>547</v>
      </c>
      <c r="B49" s="596">
        <v>580271</v>
      </c>
      <c r="C49" s="898">
        <v>343357</v>
      </c>
      <c r="D49" s="898">
        <v>383387</v>
      </c>
      <c r="E49" s="994">
        <v>40030</v>
      </c>
    </row>
    <row r="50" spans="1:5" x14ac:dyDescent="0.25">
      <c r="A50" s="548"/>
      <c r="B50" s="577"/>
      <c r="C50" s="576"/>
      <c r="D50" s="576"/>
      <c r="E50" s="576"/>
    </row>
    <row r="51" spans="1:5" x14ac:dyDescent="0.25">
      <c r="A51" s="548" t="s">
        <v>596</v>
      </c>
      <c r="B51" s="396"/>
      <c r="C51" s="396"/>
      <c r="D51" s="396"/>
      <c r="E51" s="396"/>
    </row>
    <row r="52" spans="1:5" x14ac:dyDescent="0.25">
      <c r="A52" s="573"/>
      <c r="B52" s="575"/>
      <c r="C52" s="396"/>
      <c r="D52" s="396"/>
      <c r="E52" s="396"/>
    </row>
    <row r="53" spans="1:5" x14ac:dyDescent="0.25">
      <c r="A53" s="396" t="s">
        <v>546</v>
      </c>
      <c r="B53" s="592">
        <v>43739</v>
      </c>
      <c r="C53" s="891">
        <v>139975</v>
      </c>
      <c r="D53" s="891">
        <v>184553</v>
      </c>
      <c r="E53" s="990">
        <v>44578</v>
      </c>
    </row>
    <row r="54" spans="1:5" x14ac:dyDescent="0.25">
      <c r="A54" s="396" t="s">
        <v>545</v>
      </c>
      <c r="B54" s="580"/>
      <c r="C54" s="580">
        <v>0</v>
      </c>
      <c r="D54" s="580"/>
      <c r="E54" s="991">
        <v>0</v>
      </c>
    </row>
    <row r="55" spans="1:5" x14ac:dyDescent="0.25">
      <c r="A55" s="396" t="s">
        <v>544</v>
      </c>
      <c r="B55" s="580">
        <v>25181</v>
      </c>
      <c r="C55" s="574">
        <v>64944</v>
      </c>
      <c r="D55" s="574">
        <v>84318</v>
      </c>
      <c r="E55" s="991">
        <v>19374</v>
      </c>
    </row>
    <row r="56" spans="1:5" x14ac:dyDescent="0.25">
      <c r="A56" s="548" t="s">
        <v>181</v>
      </c>
      <c r="B56" s="594">
        <v>68920</v>
      </c>
      <c r="C56" s="594">
        <v>204919</v>
      </c>
      <c r="D56" s="594">
        <v>268871</v>
      </c>
      <c r="E56" s="992">
        <v>63952</v>
      </c>
    </row>
    <row r="57" spans="1:5" x14ac:dyDescent="0.25">
      <c r="A57" s="396" t="s">
        <v>182</v>
      </c>
      <c r="B57" s="580">
        <v>0</v>
      </c>
      <c r="C57" s="580">
        <v>0</v>
      </c>
      <c r="D57" s="580"/>
      <c r="E57" s="991">
        <v>0</v>
      </c>
    </row>
    <row r="58" spans="1:5" x14ac:dyDescent="0.25">
      <c r="A58" s="396" t="s">
        <v>183</v>
      </c>
      <c r="B58" s="580">
        <v>85304</v>
      </c>
      <c r="C58" s="574">
        <v>10000</v>
      </c>
      <c r="D58" s="574">
        <v>10000</v>
      </c>
      <c r="E58" s="991">
        <v>0</v>
      </c>
    </row>
    <row r="59" spans="1:5" x14ac:dyDescent="0.25">
      <c r="A59" s="396" t="s">
        <v>184</v>
      </c>
      <c r="B59" s="580">
        <v>12563</v>
      </c>
      <c r="C59" s="574">
        <v>3000</v>
      </c>
      <c r="D59" s="574">
        <v>25000</v>
      </c>
      <c r="E59" s="991">
        <v>22000</v>
      </c>
    </row>
    <row r="60" spans="1:5" x14ac:dyDescent="0.25">
      <c r="A60" s="548" t="s">
        <v>543</v>
      </c>
      <c r="B60" s="594">
        <v>97867</v>
      </c>
      <c r="C60" s="594">
        <v>13000</v>
      </c>
      <c r="D60" s="594">
        <v>35000</v>
      </c>
      <c r="E60" s="992">
        <v>22000</v>
      </c>
    </row>
    <row r="61" spans="1:5" x14ac:dyDescent="0.25">
      <c r="A61" s="396" t="s">
        <v>186</v>
      </c>
      <c r="B61" s="580">
        <v>0</v>
      </c>
      <c r="C61" s="580">
        <v>0</v>
      </c>
      <c r="D61" s="580">
        <v>0</v>
      </c>
      <c r="E61" s="991">
        <v>0</v>
      </c>
    </row>
    <row r="62" spans="1:5" x14ac:dyDescent="0.25">
      <c r="A62" s="396" t="s">
        <v>187</v>
      </c>
      <c r="B62" s="580">
        <v>0</v>
      </c>
      <c r="C62" s="580">
        <v>0</v>
      </c>
      <c r="D62" s="580">
        <v>0</v>
      </c>
      <c r="E62" s="991">
        <v>0</v>
      </c>
    </row>
    <row r="63" spans="1:5" x14ac:dyDescent="0.25">
      <c r="A63" s="396" t="s">
        <v>188</v>
      </c>
      <c r="B63" s="580">
        <v>0</v>
      </c>
      <c r="C63" s="580">
        <v>0</v>
      </c>
      <c r="D63" s="580">
        <v>0</v>
      </c>
      <c r="E63" s="991">
        <v>0</v>
      </c>
    </row>
    <row r="64" spans="1:5" x14ac:dyDescent="0.25">
      <c r="A64" s="396" t="s">
        <v>189</v>
      </c>
      <c r="B64" s="580">
        <v>0</v>
      </c>
      <c r="C64" s="580">
        <v>0</v>
      </c>
      <c r="D64" s="580">
        <v>0</v>
      </c>
      <c r="E64" s="991">
        <v>0</v>
      </c>
    </row>
    <row r="65" spans="1:5" x14ac:dyDescent="0.25">
      <c r="A65" s="548" t="s">
        <v>190</v>
      </c>
      <c r="B65" s="594">
        <v>0</v>
      </c>
      <c r="C65" s="594">
        <v>0</v>
      </c>
      <c r="D65" s="594">
        <v>0</v>
      </c>
      <c r="E65" s="992">
        <v>0</v>
      </c>
    </row>
    <row r="66" spans="1:5" x14ac:dyDescent="0.25">
      <c r="A66" s="396" t="s">
        <v>191</v>
      </c>
      <c r="B66" s="580">
        <v>0</v>
      </c>
      <c r="C66" s="580">
        <v>0</v>
      </c>
      <c r="D66" s="580">
        <v>0</v>
      </c>
      <c r="E66" s="991">
        <v>0</v>
      </c>
    </row>
    <row r="67" spans="1:5" x14ac:dyDescent="0.25">
      <c r="A67" s="396" t="s">
        <v>192</v>
      </c>
      <c r="B67" s="580">
        <v>0</v>
      </c>
      <c r="C67" s="580">
        <v>0</v>
      </c>
      <c r="D67" s="580">
        <v>0</v>
      </c>
      <c r="E67" s="991">
        <v>0</v>
      </c>
    </row>
    <row r="68" spans="1:5" x14ac:dyDescent="0.25">
      <c r="A68" s="396" t="s">
        <v>193</v>
      </c>
      <c r="B68" s="580">
        <v>0</v>
      </c>
      <c r="C68" s="580">
        <v>0</v>
      </c>
      <c r="D68" s="580">
        <v>0</v>
      </c>
      <c r="E68" s="991">
        <v>0</v>
      </c>
    </row>
    <row r="69" spans="1:5" x14ac:dyDescent="0.25">
      <c r="A69" s="548" t="s">
        <v>194</v>
      </c>
      <c r="B69" s="594">
        <v>0</v>
      </c>
      <c r="C69" s="594">
        <v>0</v>
      </c>
      <c r="D69" s="594">
        <v>0</v>
      </c>
      <c r="E69" s="993">
        <v>0</v>
      </c>
    </row>
    <row r="70" spans="1:5" x14ac:dyDescent="0.25">
      <c r="A70" s="573" t="s">
        <v>547</v>
      </c>
      <c r="B70" s="596">
        <v>166787</v>
      </c>
      <c r="C70" s="596">
        <v>217919</v>
      </c>
      <c r="D70" s="596">
        <v>303871</v>
      </c>
      <c r="E70" s="994">
        <v>85952</v>
      </c>
    </row>
    <row r="71" spans="1:5" x14ac:dyDescent="0.25">
      <c r="A71" s="548"/>
      <c r="B71" s="577"/>
      <c r="C71" s="576"/>
      <c r="D71" s="576"/>
      <c r="E71" s="576"/>
    </row>
    <row r="72" spans="1:5" x14ac:dyDescent="0.25">
      <c r="A72" s="548" t="s">
        <v>597</v>
      </c>
      <c r="B72" s="396"/>
      <c r="C72" s="396"/>
      <c r="D72" s="396"/>
      <c r="E72" s="396"/>
    </row>
    <row r="73" spans="1:5" x14ac:dyDescent="0.25">
      <c r="A73" s="573"/>
      <c r="B73" s="575"/>
      <c r="C73" s="396"/>
      <c r="D73" s="396"/>
      <c r="E73" s="396"/>
    </row>
    <row r="74" spans="1:5" x14ac:dyDescent="0.25">
      <c r="A74" s="396" t="s">
        <v>546</v>
      </c>
      <c r="B74" s="592">
        <v>241678</v>
      </c>
      <c r="C74" s="891">
        <v>241418</v>
      </c>
      <c r="D74" s="891">
        <v>254778</v>
      </c>
      <c r="E74" s="990">
        <v>13360</v>
      </c>
    </row>
    <row r="75" spans="1:5" x14ac:dyDescent="0.25">
      <c r="A75" s="396" t="s">
        <v>545</v>
      </c>
      <c r="B75" s="580"/>
      <c r="C75" s="580">
        <v>0</v>
      </c>
      <c r="D75" s="580"/>
      <c r="E75" s="991">
        <v>0</v>
      </c>
    </row>
    <row r="76" spans="1:5" x14ac:dyDescent="0.25">
      <c r="A76" s="396" t="s">
        <v>544</v>
      </c>
      <c r="B76" s="580">
        <v>107712</v>
      </c>
      <c r="C76" s="574">
        <v>102325</v>
      </c>
      <c r="D76" s="574">
        <v>107936</v>
      </c>
      <c r="E76" s="991">
        <v>5611</v>
      </c>
    </row>
    <row r="77" spans="1:5" x14ac:dyDescent="0.25">
      <c r="A77" s="548" t="s">
        <v>181</v>
      </c>
      <c r="B77" s="594">
        <v>349390</v>
      </c>
      <c r="C77" s="594">
        <v>343743</v>
      </c>
      <c r="D77" s="594">
        <v>362714</v>
      </c>
      <c r="E77" s="992">
        <v>18971</v>
      </c>
    </row>
    <row r="78" spans="1:5" x14ac:dyDescent="0.25">
      <c r="A78" s="396" t="s">
        <v>182</v>
      </c>
      <c r="B78" s="580">
        <v>0</v>
      </c>
      <c r="C78" s="580">
        <v>0</v>
      </c>
      <c r="D78" s="580">
        <v>0</v>
      </c>
      <c r="E78" s="991">
        <v>0</v>
      </c>
    </row>
    <row r="79" spans="1:5" x14ac:dyDescent="0.25">
      <c r="A79" s="396" t="s">
        <v>183</v>
      </c>
      <c r="B79" s="580">
        <v>23899</v>
      </c>
      <c r="C79" s="574">
        <v>10000</v>
      </c>
      <c r="D79" s="574">
        <v>10000</v>
      </c>
      <c r="E79" s="991">
        <v>0</v>
      </c>
    </row>
    <row r="80" spans="1:5" x14ac:dyDescent="0.25">
      <c r="A80" s="396" t="s">
        <v>184</v>
      </c>
      <c r="B80" s="580">
        <v>50137</v>
      </c>
      <c r="C80" s="574">
        <v>25000</v>
      </c>
      <c r="D80" s="574">
        <v>50000</v>
      </c>
      <c r="E80" s="991">
        <v>25000</v>
      </c>
    </row>
    <row r="81" spans="1:5" x14ac:dyDescent="0.25">
      <c r="A81" s="548" t="s">
        <v>543</v>
      </c>
      <c r="B81" s="594">
        <v>74036</v>
      </c>
      <c r="C81" s="594">
        <v>35000</v>
      </c>
      <c r="D81" s="594">
        <v>60000</v>
      </c>
      <c r="E81" s="992">
        <v>25000</v>
      </c>
    </row>
    <row r="82" spans="1:5" x14ac:dyDescent="0.25">
      <c r="A82" s="396" t="s">
        <v>186</v>
      </c>
      <c r="B82" s="580">
        <v>0</v>
      </c>
      <c r="C82" s="580">
        <v>0</v>
      </c>
      <c r="D82" s="580">
        <v>0</v>
      </c>
      <c r="E82" s="991">
        <v>0</v>
      </c>
    </row>
    <row r="83" spans="1:5" x14ac:dyDescent="0.25">
      <c r="A83" s="396" t="s">
        <v>187</v>
      </c>
      <c r="B83" s="580">
        <v>0</v>
      </c>
      <c r="C83" s="580">
        <v>0</v>
      </c>
      <c r="D83" s="580">
        <v>0</v>
      </c>
      <c r="E83" s="991">
        <v>0</v>
      </c>
    </row>
    <row r="84" spans="1:5" x14ac:dyDescent="0.25">
      <c r="A84" s="396" t="s">
        <v>188</v>
      </c>
      <c r="B84" s="580">
        <v>0</v>
      </c>
      <c r="C84" s="580">
        <v>0</v>
      </c>
      <c r="D84" s="580">
        <v>0</v>
      </c>
      <c r="E84" s="991">
        <v>0</v>
      </c>
    </row>
    <row r="85" spans="1:5" x14ac:dyDescent="0.25">
      <c r="A85" s="396" t="s">
        <v>189</v>
      </c>
      <c r="B85" s="580">
        <v>0</v>
      </c>
      <c r="C85" s="580">
        <v>0</v>
      </c>
      <c r="D85" s="580">
        <v>0</v>
      </c>
      <c r="E85" s="991">
        <v>0</v>
      </c>
    </row>
    <row r="86" spans="1:5" x14ac:dyDescent="0.25">
      <c r="A86" s="548" t="s">
        <v>190</v>
      </c>
      <c r="B86" s="594">
        <v>0</v>
      </c>
      <c r="C86" s="594">
        <v>0</v>
      </c>
      <c r="D86" s="594">
        <v>0</v>
      </c>
      <c r="E86" s="992">
        <v>0</v>
      </c>
    </row>
    <row r="87" spans="1:5" x14ac:dyDescent="0.25">
      <c r="A87" s="396" t="s">
        <v>191</v>
      </c>
      <c r="B87" s="580">
        <v>0</v>
      </c>
      <c r="C87" s="580">
        <v>0</v>
      </c>
      <c r="D87" s="580">
        <v>0</v>
      </c>
      <c r="E87" s="991">
        <v>0</v>
      </c>
    </row>
    <row r="88" spans="1:5" x14ac:dyDescent="0.25">
      <c r="A88" s="396" t="s">
        <v>192</v>
      </c>
      <c r="B88" s="580">
        <v>0</v>
      </c>
      <c r="C88" s="580">
        <v>0</v>
      </c>
      <c r="D88" s="580">
        <v>0</v>
      </c>
      <c r="E88" s="991">
        <v>0</v>
      </c>
    </row>
    <row r="89" spans="1:5" x14ac:dyDescent="0.25">
      <c r="A89" s="396" t="s">
        <v>193</v>
      </c>
      <c r="B89" s="580">
        <v>0</v>
      </c>
      <c r="C89" s="580">
        <v>0</v>
      </c>
      <c r="D89" s="580">
        <v>0</v>
      </c>
      <c r="E89" s="991">
        <v>0</v>
      </c>
    </row>
    <row r="90" spans="1:5" x14ac:dyDescent="0.25">
      <c r="A90" s="548" t="s">
        <v>194</v>
      </c>
      <c r="B90" s="594">
        <v>0</v>
      </c>
      <c r="C90" s="594">
        <v>0</v>
      </c>
      <c r="D90" s="594">
        <v>0</v>
      </c>
      <c r="E90" s="993">
        <v>0</v>
      </c>
    </row>
    <row r="91" spans="1:5" x14ac:dyDescent="0.25">
      <c r="A91" s="573" t="s">
        <v>547</v>
      </c>
      <c r="B91" s="596">
        <v>423426</v>
      </c>
      <c r="C91" s="596">
        <v>378743</v>
      </c>
      <c r="D91" s="596">
        <v>422714</v>
      </c>
      <c r="E91" s="994">
        <v>43971</v>
      </c>
    </row>
    <row r="92" spans="1:5" x14ac:dyDescent="0.25">
      <c r="A92" s="548"/>
      <c r="B92" s="577"/>
      <c r="C92" s="576"/>
      <c r="D92" s="576"/>
      <c r="E92" s="576"/>
    </row>
    <row r="93" spans="1:5" x14ac:dyDescent="0.25">
      <c r="A93" s="548" t="s">
        <v>598</v>
      </c>
      <c r="B93" s="396"/>
      <c r="C93" s="396"/>
      <c r="D93" s="396"/>
      <c r="E93" s="396"/>
    </row>
    <row r="94" spans="1:5" x14ac:dyDescent="0.25">
      <c r="A94" s="573"/>
      <c r="B94" s="575"/>
      <c r="C94" s="396"/>
      <c r="D94" s="396"/>
      <c r="E94" s="396"/>
    </row>
    <row r="95" spans="1:5" x14ac:dyDescent="0.25">
      <c r="A95" s="396" t="s">
        <v>546</v>
      </c>
      <c r="B95" s="592">
        <v>0</v>
      </c>
      <c r="C95" s="592">
        <v>0</v>
      </c>
      <c r="D95" s="592">
        <v>0</v>
      </c>
      <c r="E95" s="990">
        <v>0</v>
      </c>
    </row>
    <row r="96" spans="1:5" x14ac:dyDescent="0.25">
      <c r="A96" s="396" t="s">
        <v>545</v>
      </c>
      <c r="B96" s="580">
        <v>0</v>
      </c>
      <c r="C96" s="580">
        <v>0</v>
      </c>
      <c r="D96" s="580">
        <v>0</v>
      </c>
      <c r="E96" s="991">
        <v>0</v>
      </c>
    </row>
    <row r="97" spans="1:5" x14ac:dyDescent="0.25">
      <c r="A97" s="396" t="s">
        <v>544</v>
      </c>
      <c r="B97" s="580">
        <v>0</v>
      </c>
      <c r="C97" s="580">
        <v>0</v>
      </c>
      <c r="D97" s="580">
        <v>0</v>
      </c>
      <c r="E97" s="991">
        <v>0</v>
      </c>
    </row>
    <row r="98" spans="1:5" x14ac:dyDescent="0.25">
      <c r="A98" s="548" t="s">
        <v>181</v>
      </c>
      <c r="B98" s="594">
        <v>0</v>
      </c>
      <c r="C98" s="594">
        <v>0</v>
      </c>
      <c r="D98" s="594">
        <v>0</v>
      </c>
      <c r="E98" s="992">
        <v>0</v>
      </c>
    </row>
    <row r="99" spans="1:5" x14ac:dyDescent="0.25">
      <c r="A99" s="396" t="s">
        <v>182</v>
      </c>
      <c r="B99" s="580">
        <v>0</v>
      </c>
      <c r="C99" s="580">
        <v>0</v>
      </c>
      <c r="D99" s="580">
        <v>0</v>
      </c>
      <c r="E99" s="991">
        <v>0</v>
      </c>
    </row>
    <row r="100" spans="1:5" x14ac:dyDescent="0.25">
      <c r="A100" s="396" t="s">
        <v>183</v>
      </c>
      <c r="B100" s="580">
        <v>823015</v>
      </c>
      <c r="C100" s="574">
        <v>985913</v>
      </c>
      <c r="D100" s="574">
        <v>742639</v>
      </c>
      <c r="E100" s="991">
        <v>-243274</v>
      </c>
    </row>
    <row r="101" spans="1:5" x14ac:dyDescent="0.25">
      <c r="A101" s="396" t="s">
        <v>184</v>
      </c>
      <c r="B101" s="580">
        <v>101056</v>
      </c>
      <c r="C101" s="580">
        <v>0</v>
      </c>
      <c r="D101" s="580">
        <v>0</v>
      </c>
      <c r="E101" s="991">
        <v>0</v>
      </c>
    </row>
    <row r="102" spans="1:5" x14ac:dyDescent="0.25">
      <c r="A102" s="548" t="s">
        <v>543</v>
      </c>
      <c r="B102" s="594">
        <v>924071</v>
      </c>
      <c r="C102" s="594">
        <v>985913</v>
      </c>
      <c r="D102" s="594">
        <v>742639</v>
      </c>
      <c r="E102" s="992">
        <v>-243274</v>
      </c>
    </row>
    <row r="103" spans="1:5" x14ac:dyDescent="0.25">
      <c r="A103" s="396" t="s">
        <v>186</v>
      </c>
      <c r="B103" s="580">
        <v>0</v>
      </c>
      <c r="C103" s="580">
        <v>0</v>
      </c>
      <c r="D103" s="580">
        <v>0</v>
      </c>
      <c r="E103" s="991">
        <v>0</v>
      </c>
    </row>
    <row r="104" spans="1:5" x14ac:dyDescent="0.25">
      <c r="A104" s="396" t="s">
        <v>187</v>
      </c>
      <c r="B104" s="580">
        <v>0</v>
      </c>
      <c r="C104" s="580">
        <v>0</v>
      </c>
      <c r="D104" s="580">
        <v>0</v>
      </c>
      <c r="E104" s="991">
        <v>0</v>
      </c>
    </row>
    <row r="105" spans="1:5" x14ac:dyDescent="0.25">
      <c r="A105" s="396" t="s">
        <v>188</v>
      </c>
      <c r="B105" s="580">
        <v>0</v>
      </c>
      <c r="C105" s="580">
        <v>0</v>
      </c>
      <c r="D105" s="580">
        <v>0</v>
      </c>
      <c r="E105" s="991">
        <v>0</v>
      </c>
    </row>
    <row r="106" spans="1:5" x14ac:dyDescent="0.25">
      <c r="A106" s="396" t="s">
        <v>189</v>
      </c>
      <c r="B106" s="580">
        <v>0</v>
      </c>
      <c r="C106" s="580">
        <v>0</v>
      </c>
      <c r="D106" s="580">
        <v>0</v>
      </c>
      <c r="E106" s="991">
        <v>0</v>
      </c>
    </row>
    <row r="107" spans="1:5" x14ac:dyDescent="0.25">
      <c r="A107" s="548" t="s">
        <v>190</v>
      </c>
      <c r="B107" s="594">
        <v>0</v>
      </c>
      <c r="C107" s="594">
        <v>0</v>
      </c>
      <c r="D107" s="594">
        <v>0</v>
      </c>
      <c r="E107" s="992">
        <v>0</v>
      </c>
    </row>
    <row r="108" spans="1:5" x14ac:dyDescent="0.25">
      <c r="A108" s="396" t="s">
        <v>191</v>
      </c>
      <c r="B108" s="580">
        <v>0</v>
      </c>
      <c r="C108" s="580">
        <v>0</v>
      </c>
      <c r="D108" s="580">
        <v>0</v>
      </c>
      <c r="E108" s="991">
        <v>0</v>
      </c>
    </row>
    <row r="109" spans="1:5" x14ac:dyDescent="0.25">
      <c r="A109" s="396" t="s">
        <v>192</v>
      </c>
      <c r="B109" s="580">
        <v>0</v>
      </c>
      <c r="C109" s="580">
        <v>0</v>
      </c>
      <c r="D109" s="580">
        <v>0</v>
      </c>
      <c r="E109" s="991">
        <v>0</v>
      </c>
    </row>
    <row r="110" spans="1:5" x14ac:dyDescent="0.25">
      <c r="A110" s="396" t="s">
        <v>193</v>
      </c>
      <c r="B110" s="580">
        <v>0</v>
      </c>
      <c r="C110" s="580">
        <v>0</v>
      </c>
      <c r="D110" s="580">
        <v>0</v>
      </c>
      <c r="E110" s="991">
        <v>0</v>
      </c>
    </row>
    <row r="111" spans="1:5" x14ac:dyDescent="0.25">
      <c r="A111" s="548" t="s">
        <v>194</v>
      </c>
      <c r="B111" s="594">
        <v>0</v>
      </c>
      <c r="C111" s="594">
        <v>0</v>
      </c>
      <c r="D111" s="594">
        <v>0</v>
      </c>
      <c r="E111" s="993">
        <v>0</v>
      </c>
    </row>
    <row r="112" spans="1:5" x14ac:dyDescent="0.25">
      <c r="A112" s="573" t="s">
        <v>547</v>
      </c>
      <c r="B112" s="596">
        <v>924071</v>
      </c>
      <c r="C112" s="898">
        <v>985913</v>
      </c>
      <c r="D112" s="898">
        <v>742639</v>
      </c>
      <c r="E112" s="994">
        <v>-243274</v>
      </c>
    </row>
    <row r="113" spans="1:5" x14ac:dyDescent="0.25">
      <c r="A113" s="548"/>
      <c r="B113" s="577"/>
      <c r="C113" s="576"/>
      <c r="D113" s="576"/>
      <c r="E113" s="576"/>
    </row>
    <row r="114" spans="1:5" x14ac:dyDescent="0.25">
      <c r="A114" s="548" t="s">
        <v>599</v>
      </c>
      <c r="B114" s="396"/>
      <c r="C114" s="396"/>
      <c r="D114" s="396"/>
      <c r="E114" s="396"/>
    </row>
    <row r="115" spans="1:5" x14ac:dyDescent="0.25">
      <c r="A115" s="573"/>
      <c r="B115" s="575"/>
      <c r="C115" s="396"/>
      <c r="D115" s="396"/>
      <c r="E115" s="396"/>
    </row>
    <row r="116" spans="1:5" x14ac:dyDescent="0.25">
      <c r="A116" s="396" t="s">
        <v>546</v>
      </c>
      <c r="B116" s="592">
        <v>0</v>
      </c>
      <c r="C116" s="592">
        <v>0</v>
      </c>
      <c r="D116" s="592">
        <v>0</v>
      </c>
      <c r="E116" s="990">
        <v>0</v>
      </c>
    </row>
    <row r="117" spans="1:5" x14ac:dyDescent="0.25">
      <c r="A117" s="396" t="s">
        <v>545</v>
      </c>
      <c r="B117" s="580">
        <v>0</v>
      </c>
      <c r="C117" s="580">
        <v>0</v>
      </c>
      <c r="D117" s="580">
        <v>0</v>
      </c>
      <c r="E117" s="991">
        <v>0</v>
      </c>
    </row>
    <row r="118" spans="1:5" x14ac:dyDescent="0.25">
      <c r="A118" s="396" t="s">
        <v>544</v>
      </c>
      <c r="B118" s="580">
        <v>0</v>
      </c>
      <c r="C118" s="580">
        <v>0</v>
      </c>
      <c r="D118" s="580">
        <v>0</v>
      </c>
      <c r="E118" s="991">
        <v>0</v>
      </c>
    </row>
    <row r="119" spans="1:5" x14ac:dyDescent="0.25">
      <c r="A119" s="548" t="s">
        <v>181</v>
      </c>
      <c r="B119" s="594">
        <v>0</v>
      </c>
      <c r="C119" s="594">
        <v>0</v>
      </c>
      <c r="D119" s="594">
        <v>0</v>
      </c>
      <c r="E119" s="992">
        <v>0</v>
      </c>
    </row>
    <row r="120" spans="1:5" x14ac:dyDescent="0.25">
      <c r="A120" s="396" t="s">
        <v>182</v>
      </c>
      <c r="B120" s="580">
        <v>0</v>
      </c>
      <c r="C120" s="580">
        <v>0</v>
      </c>
      <c r="D120" s="580">
        <v>0</v>
      </c>
      <c r="E120" s="991">
        <v>0</v>
      </c>
    </row>
    <row r="121" spans="1:5" x14ac:dyDescent="0.25">
      <c r="A121" s="396" t="s">
        <v>183</v>
      </c>
      <c r="B121" s="580">
        <v>0</v>
      </c>
      <c r="C121" s="580">
        <v>0</v>
      </c>
      <c r="D121" s="580">
        <v>0</v>
      </c>
      <c r="E121" s="991">
        <v>0</v>
      </c>
    </row>
    <row r="122" spans="1:5" x14ac:dyDescent="0.25">
      <c r="A122" s="396" t="s">
        <v>184</v>
      </c>
      <c r="B122" s="580">
        <v>0</v>
      </c>
      <c r="C122" s="580">
        <v>0</v>
      </c>
      <c r="D122" s="580">
        <v>0</v>
      </c>
      <c r="E122" s="991">
        <v>0</v>
      </c>
    </row>
    <row r="123" spans="1:5" x14ac:dyDescent="0.25">
      <c r="A123" s="548" t="s">
        <v>543</v>
      </c>
      <c r="B123" s="594">
        <v>0</v>
      </c>
      <c r="C123" s="594">
        <v>0</v>
      </c>
      <c r="D123" s="594">
        <v>0</v>
      </c>
      <c r="E123" s="992">
        <v>0</v>
      </c>
    </row>
    <row r="124" spans="1:5" x14ac:dyDescent="0.25">
      <c r="A124" s="396" t="s">
        <v>186</v>
      </c>
      <c r="B124" s="580">
        <v>0</v>
      </c>
      <c r="C124" s="580">
        <v>0</v>
      </c>
      <c r="D124" s="580">
        <v>0</v>
      </c>
      <c r="E124" s="991">
        <v>0</v>
      </c>
    </row>
    <row r="125" spans="1:5" x14ac:dyDescent="0.25">
      <c r="A125" s="396" t="s">
        <v>187</v>
      </c>
      <c r="B125" s="580">
        <v>0</v>
      </c>
      <c r="C125" s="580">
        <v>0</v>
      </c>
      <c r="D125" s="580">
        <v>0</v>
      </c>
      <c r="E125" s="991">
        <v>0</v>
      </c>
    </row>
    <row r="126" spans="1:5" x14ac:dyDescent="0.25">
      <c r="A126" s="396" t="s">
        <v>188</v>
      </c>
      <c r="B126" s="580">
        <v>0</v>
      </c>
      <c r="C126" s="580">
        <v>0</v>
      </c>
      <c r="D126" s="580">
        <v>0</v>
      </c>
      <c r="E126" s="991">
        <v>0</v>
      </c>
    </row>
    <row r="127" spans="1:5" x14ac:dyDescent="0.25">
      <c r="A127" s="396" t="s">
        <v>189</v>
      </c>
      <c r="B127" s="580">
        <v>805259</v>
      </c>
      <c r="C127" s="574">
        <v>1458252</v>
      </c>
      <c r="D127" s="574">
        <v>905242</v>
      </c>
      <c r="E127" s="991">
        <v>-553010</v>
      </c>
    </row>
    <row r="128" spans="1:5" x14ac:dyDescent="0.25">
      <c r="A128" s="548" t="s">
        <v>190</v>
      </c>
      <c r="B128" s="594">
        <v>805259</v>
      </c>
      <c r="C128" s="594">
        <v>1458252</v>
      </c>
      <c r="D128" s="594">
        <v>905242</v>
      </c>
      <c r="E128" s="992">
        <v>-553010</v>
      </c>
    </row>
    <row r="129" spans="1:5" x14ac:dyDescent="0.25">
      <c r="A129" s="396" t="s">
        <v>191</v>
      </c>
      <c r="B129" s="580">
        <v>0</v>
      </c>
      <c r="C129" s="580">
        <v>0</v>
      </c>
      <c r="D129" s="580">
        <v>0</v>
      </c>
      <c r="E129" s="991">
        <v>0</v>
      </c>
    </row>
    <row r="130" spans="1:5" x14ac:dyDescent="0.25">
      <c r="A130" s="396" t="s">
        <v>192</v>
      </c>
      <c r="B130" s="580">
        <v>0</v>
      </c>
      <c r="C130" s="580">
        <v>0</v>
      </c>
      <c r="D130" s="580">
        <v>0</v>
      </c>
      <c r="E130" s="991">
        <v>0</v>
      </c>
    </row>
    <row r="131" spans="1:5" x14ac:dyDescent="0.25">
      <c r="A131" s="396" t="s">
        <v>193</v>
      </c>
      <c r="B131" s="580">
        <v>0</v>
      </c>
      <c r="C131" s="580">
        <v>0</v>
      </c>
      <c r="D131" s="580">
        <v>0</v>
      </c>
      <c r="E131" s="991">
        <v>0</v>
      </c>
    </row>
    <row r="132" spans="1:5" x14ac:dyDescent="0.25">
      <c r="A132" s="548" t="s">
        <v>194</v>
      </c>
      <c r="B132" s="594">
        <v>0</v>
      </c>
      <c r="C132" s="594">
        <v>0</v>
      </c>
      <c r="D132" s="594">
        <v>0</v>
      </c>
      <c r="E132" s="993">
        <v>0</v>
      </c>
    </row>
    <row r="133" spans="1:5" x14ac:dyDescent="0.25">
      <c r="A133" s="573" t="s">
        <v>547</v>
      </c>
      <c r="B133" s="596">
        <v>805259</v>
      </c>
      <c r="C133" s="596">
        <v>1458252</v>
      </c>
      <c r="D133" s="596">
        <v>905242</v>
      </c>
      <c r="E133" s="994">
        <v>-553010</v>
      </c>
    </row>
    <row r="134" spans="1:5" x14ac:dyDescent="0.25">
      <c r="A134" s="548"/>
      <c r="B134" s="577"/>
      <c r="C134" s="576"/>
      <c r="D134" s="576"/>
      <c r="E134" s="576"/>
    </row>
    <row r="135" spans="1:5" x14ac:dyDescent="0.25">
      <c r="A135" s="548" t="s">
        <v>600</v>
      </c>
      <c r="B135" s="396"/>
      <c r="C135" s="396"/>
      <c r="D135" s="396"/>
      <c r="E135" s="396"/>
    </row>
    <row r="136" spans="1:5" x14ac:dyDescent="0.25">
      <c r="A136" s="544"/>
      <c r="B136" s="575"/>
      <c r="C136" s="575"/>
      <c r="D136" s="575"/>
      <c r="E136" s="575"/>
    </row>
    <row r="137" spans="1:5" x14ac:dyDescent="0.25">
      <c r="A137" s="396" t="s">
        <v>546</v>
      </c>
      <c r="B137" s="592">
        <v>712421</v>
      </c>
      <c r="C137" s="592">
        <v>754414</v>
      </c>
      <c r="D137" s="592">
        <v>821020</v>
      </c>
      <c r="E137" s="990">
        <v>66606</v>
      </c>
    </row>
    <row r="138" spans="1:5" x14ac:dyDescent="0.25">
      <c r="A138" s="396" t="s">
        <v>545</v>
      </c>
      <c r="B138" s="580">
        <v>0</v>
      </c>
      <c r="C138" s="580">
        <v>0</v>
      </c>
      <c r="D138" s="580">
        <v>0</v>
      </c>
      <c r="E138" s="991">
        <v>0</v>
      </c>
    </row>
    <row r="139" spans="1:5" x14ac:dyDescent="0.25">
      <c r="A139" s="396" t="s">
        <v>544</v>
      </c>
      <c r="B139" s="580">
        <v>307579</v>
      </c>
      <c r="C139" s="580">
        <v>313243</v>
      </c>
      <c r="D139" s="580">
        <v>341936</v>
      </c>
      <c r="E139" s="991">
        <v>28693</v>
      </c>
    </row>
    <row r="140" spans="1:5" x14ac:dyDescent="0.25">
      <c r="A140" s="548" t="s">
        <v>181</v>
      </c>
      <c r="B140" s="594">
        <v>1020000</v>
      </c>
      <c r="C140" s="594">
        <v>1067657</v>
      </c>
      <c r="D140" s="594">
        <v>1162956</v>
      </c>
      <c r="E140" s="992">
        <v>95299</v>
      </c>
    </row>
    <row r="141" spans="1:5" x14ac:dyDescent="0.25">
      <c r="A141" s="396" t="s">
        <v>182</v>
      </c>
      <c r="B141" s="580">
        <v>0</v>
      </c>
      <c r="C141" s="580">
        <v>0</v>
      </c>
      <c r="D141" s="580">
        <v>0</v>
      </c>
      <c r="E141" s="991">
        <v>0</v>
      </c>
    </row>
    <row r="142" spans="1:5" x14ac:dyDescent="0.25">
      <c r="A142" s="396" t="s">
        <v>183</v>
      </c>
      <c r="B142" s="580">
        <v>1265891</v>
      </c>
      <c r="C142" s="580">
        <v>1028913</v>
      </c>
      <c r="D142" s="580">
        <v>785639</v>
      </c>
      <c r="E142" s="991">
        <v>-243274</v>
      </c>
    </row>
    <row r="143" spans="1:5" x14ac:dyDescent="0.25">
      <c r="A143" s="396" t="s">
        <v>184</v>
      </c>
      <c r="B143" s="580">
        <v>202668</v>
      </c>
      <c r="C143" s="580">
        <v>52000</v>
      </c>
      <c r="D143" s="580">
        <v>129000</v>
      </c>
      <c r="E143" s="991">
        <v>77000</v>
      </c>
    </row>
    <row r="144" spans="1:5" x14ac:dyDescent="0.25">
      <c r="A144" s="548" t="s">
        <v>543</v>
      </c>
      <c r="B144" s="594">
        <v>1468559</v>
      </c>
      <c r="C144" s="594">
        <v>1080913</v>
      </c>
      <c r="D144" s="594">
        <v>914639</v>
      </c>
      <c r="E144" s="992">
        <v>-166274</v>
      </c>
    </row>
    <row r="145" spans="1:5" x14ac:dyDescent="0.25">
      <c r="A145" s="396" t="s">
        <v>186</v>
      </c>
      <c r="B145" s="580">
        <v>0</v>
      </c>
      <c r="C145" s="580">
        <v>0</v>
      </c>
      <c r="D145" s="580">
        <v>0</v>
      </c>
      <c r="E145" s="991">
        <v>0</v>
      </c>
    </row>
    <row r="146" spans="1:5" x14ac:dyDescent="0.25">
      <c r="A146" s="396" t="s">
        <v>187</v>
      </c>
      <c r="B146" s="580">
        <v>0</v>
      </c>
      <c r="C146" s="580">
        <v>0</v>
      </c>
      <c r="D146" s="580">
        <v>0</v>
      </c>
      <c r="E146" s="991">
        <v>0</v>
      </c>
    </row>
    <row r="147" spans="1:5" x14ac:dyDescent="0.25">
      <c r="A147" s="396" t="s">
        <v>188</v>
      </c>
      <c r="B147" s="580">
        <v>0</v>
      </c>
      <c r="C147" s="580">
        <v>0</v>
      </c>
      <c r="D147" s="580">
        <v>0</v>
      </c>
      <c r="E147" s="991">
        <v>0</v>
      </c>
    </row>
    <row r="148" spans="1:5" x14ac:dyDescent="0.25">
      <c r="A148" s="396" t="s">
        <v>189</v>
      </c>
      <c r="B148" s="580">
        <v>805259</v>
      </c>
      <c r="C148" s="580">
        <v>1458252</v>
      </c>
      <c r="D148" s="580">
        <v>905242</v>
      </c>
      <c r="E148" s="991">
        <v>-553010</v>
      </c>
    </row>
    <row r="149" spans="1:5" x14ac:dyDescent="0.25">
      <c r="A149" s="548" t="s">
        <v>190</v>
      </c>
      <c r="B149" s="594">
        <v>805259</v>
      </c>
      <c r="C149" s="594">
        <v>1458252</v>
      </c>
      <c r="D149" s="594">
        <v>905242</v>
      </c>
      <c r="E149" s="992">
        <v>-553010</v>
      </c>
    </row>
    <row r="150" spans="1:5" x14ac:dyDescent="0.25">
      <c r="A150" s="396" t="s">
        <v>191</v>
      </c>
      <c r="B150" s="580">
        <v>0</v>
      </c>
      <c r="C150" s="580">
        <v>0</v>
      </c>
      <c r="D150" s="580">
        <v>0</v>
      </c>
      <c r="E150" s="991">
        <v>0</v>
      </c>
    </row>
    <row r="151" spans="1:5" x14ac:dyDescent="0.25">
      <c r="A151" s="396" t="s">
        <v>192</v>
      </c>
      <c r="B151" s="580">
        <v>0</v>
      </c>
      <c r="C151" s="580">
        <v>0</v>
      </c>
      <c r="D151" s="580">
        <v>0</v>
      </c>
      <c r="E151" s="991">
        <v>0</v>
      </c>
    </row>
    <row r="152" spans="1:5" x14ac:dyDescent="0.25">
      <c r="A152" s="396" t="s">
        <v>193</v>
      </c>
      <c r="B152" s="580">
        <v>0</v>
      </c>
      <c r="C152" s="580">
        <v>0</v>
      </c>
      <c r="D152" s="580">
        <v>0</v>
      </c>
      <c r="E152" s="991">
        <v>0</v>
      </c>
    </row>
    <row r="153" spans="1:5" x14ac:dyDescent="0.25">
      <c r="A153" s="548" t="s">
        <v>194</v>
      </c>
      <c r="B153" s="594">
        <v>0</v>
      </c>
      <c r="C153" s="594">
        <v>0</v>
      </c>
      <c r="D153" s="594">
        <v>0</v>
      </c>
      <c r="E153" s="993">
        <v>0</v>
      </c>
    </row>
    <row r="154" spans="1:5" x14ac:dyDescent="0.25">
      <c r="A154" s="573" t="s">
        <v>271</v>
      </c>
      <c r="B154" s="596">
        <v>3293818</v>
      </c>
      <c r="C154" s="596">
        <v>3606822</v>
      </c>
      <c r="D154" s="596">
        <v>2982837</v>
      </c>
      <c r="E154" s="994">
        <v>-623985</v>
      </c>
    </row>
  </sheetData>
  <printOptions horizontalCentered="1"/>
  <pageMargins left="0.25" right="0.25" top="0.5" bottom="0.5" header="0" footer="0"/>
  <pageSetup scale="95" firstPageNumber="48" orientation="portrait" useFirstPageNumber="1" r:id="rId1"/>
  <headerFooter alignWithMargins="0">
    <oddFooter>&amp;CPage &amp;P</oddFooter>
  </headerFooter>
  <rowBreaks count="3" manualBreakCount="3">
    <brk id="49" max="4" man="1"/>
    <brk id="91" max="4" man="1"/>
    <brk id="133" max="4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A13EE-D03A-4E84-837A-9DCA72C813F8}">
  <dimension ref="A1:G70"/>
  <sheetViews>
    <sheetView showOutlineSymbols="0" zoomScaleNormal="100" workbookViewId="0"/>
  </sheetViews>
  <sheetFormatPr defaultColWidth="27.6640625" defaultRowHeight="13.8" x14ac:dyDescent="0.25"/>
  <cols>
    <col min="1" max="1" width="45.77734375" style="395" customWidth="1"/>
    <col min="2" max="2" width="14" style="395" bestFit="1" customWidth="1"/>
    <col min="3" max="3" width="16.88671875" style="395" customWidth="1"/>
    <col min="4" max="4" width="16.44140625" style="395" bestFit="1" customWidth="1"/>
    <col min="5" max="5" width="14.21875" style="395" bestFit="1" customWidth="1"/>
    <col min="6" max="16384" width="27.6640625" style="395"/>
  </cols>
  <sheetData>
    <row r="1" spans="1:7" x14ac:dyDescent="0.25">
      <c r="A1" s="570" t="s">
        <v>131</v>
      </c>
      <c r="B1" s="407"/>
      <c r="C1" s="407"/>
      <c r="D1" s="407"/>
    </row>
    <row r="2" spans="1:7" x14ac:dyDescent="0.25">
      <c r="A2" s="570" t="s">
        <v>551</v>
      </c>
      <c r="B2" s="610" t="s">
        <v>79</v>
      </c>
      <c r="C2" s="569" t="s">
        <v>592</v>
      </c>
      <c r="D2" s="569"/>
      <c r="E2" s="569"/>
    </row>
    <row r="3" spans="1:7" ht="14.4" thickBot="1" x14ac:dyDescent="0.3">
      <c r="A3" s="568" t="s">
        <v>550</v>
      </c>
      <c r="B3" s="567"/>
      <c r="C3" s="567"/>
      <c r="D3" s="567"/>
      <c r="E3" s="567"/>
      <c r="F3" s="407"/>
      <c r="G3" s="407"/>
    </row>
    <row r="4" spans="1:7" ht="14.4" thickTop="1" x14ac:dyDescent="0.25">
      <c r="A4" s="566" t="s">
        <v>549</v>
      </c>
      <c r="B4" s="565" t="s">
        <v>548</v>
      </c>
      <c r="C4" s="565" t="s">
        <v>203</v>
      </c>
      <c r="D4" s="565" t="s">
        <v>203</v>
      </c>
      <c r="E4" s="394" t="s">
        <v>954</v>
      </c>
    </row>
    <row r="5" spans="1:7" x14ac:dyDescent="0.25">
      <c r="A5" s="563" t="s">
        <v>117</v>
      </c>
      <c r="B5" s="502" t="s">
        <v>525</v>
      </c>
      <c r="C5" s="502" t="s">
        <v>525</v>
      </c>
      <c r="D5" s="502" t="s">
        <v>952</v>
      </c>
      <c r="E5" s="562" t="s">
        <v>525</v>
      </c>
    </row>
    <row r="6" spans="1:7" x14ac:dyDescent="0.25">
      <c r="A6" s="539" t="s">
        <v>601</v>
      </c>
      <c r="B6" s="557"/>
      <c r="C6" s="406"/>
      <c r="D6" s="406"/>
      <c r="E6" s="555"/>
    </row>
    <row r="7" spans="1:7" x14ac:dyDescent="0.25">
      <c r="A7" s="561" t="s">
        <v>117</v>
      </c>
      <c r="B7" s="560"/>
      <c r="C7" s="560"/>
      <c r="D7" s="560"/>
      <c r="E7" s="559"/>
    </row>
    <row r="8" spans="1:7" x14ac:dyDescent="0.25">
      <c r="A8" s="540"/>
      <c r="B8" s="558"/>
      <c r="C8" s="406"/>
      <c r="D8" s="406"/>
      <c r="E8" s="555"/>
    </row>
    <row r="9" spans="1:7" x14ac:dyDescent="0.25">
      <c r="A9" s="539" t="s">
        <v>602</v>
      </c>
      <c r="B9" s="557"/>
      <c r="C9" s="406"/>
      <c r="D9" s="406"/>
      <c r="E9" s="555"/>
    </row>
    <row r="10" spans="1:7" x14ac:dyDescent="0.25">
      <c r="A10" s="552"/>
      <c r="B10" s="556"/>
      <c r="C10" s="406"/>
      <c r="D10" s="406"/>
      <c r="E10" s="555"/>
    </row>
    <row r="11" spans="1:7" x14ac:dyDescent="0.25">
      <c r="A11" s="540" t="s">
        <v>546</v>
      </c>
      <c r="B11" s="592">
        <v>0</v>
      </c>
      <c r="C11" s="592">
        <v>0</v>
      </c>
      <c r="D11" s="592">
        <v>0</v>
      </c>
      <c r="E11" s="990">
        <v>0</v>
      </c>
    </row>
    <row r="12" spans="1:7" x14ac:dyDescent="0.25">
      <c r="A12" s="540" t="s">
        <v>545</v>
      </c>
      <c r="B12" s="580">
        <v>0</v>
      </c>
      <c r="C12" s="580">
        <v>0</v>
      </c>
      <c r="D12" s="580">
        <v>0</v>
      </c>
      <c r="E12" s="991">
        <v>0</v>
      </c>
    </row>
    <row r="13" spans="1:7" x14ac:dyDescent="0.25">
      <c r="A13" s="540" t="s">
        <v>544</v>
      </c>
      <c r="B13" s="580">
        <v>22110</v>
      </c>
      <c r="C13" s="580">
        <v>0</v>
      </c>
      <c r="D13" s="580">
        <v>0</v>
      </c>
      <c r="E13" s="991">
        <v>0</v>
      </c>
    </row>
    <row r="14" spans="1:7" x14ac:dyDescent="0.25">
      <c r="A14" s="539" t="s">
        <v>181</v>
      </c>
      <c r="B14" s="594">
        <v>22110</v>
      </c>
      <c r="C14" s="594">
        <v>0</v>
      </c>
      <c r="D14" s="594">
        <v>0</v>
      </c>
      <c r="E14" s="992">
        <v>0</v>
      </c>
    </row>
    <row r="15" spans="1:7" x14ac:dyDescent="0.25">
      <c r="A15" s="540" t="s">
        <v>182</v>
      </c>
      <c r="B15" s="580">
        <v>0</v>
      </c>
      <c r="C15" s="580">
        <v>0</v>
      </c>
      <c r="D15" s="580">
        <v>0</v>
      </c>
      <c r="E15" s="991">
        <v>0</v>
      </c>
    </row>
    <row r="16" spans="1:7" x14ac:dyDescent="0.25">
      <c r="A16" s="540" t="s">
        <v>183</v>
      </c>
      <c r="B16" s="580">
        <v>0</v>
      </c>
      <c r="C16" s="580">
        <v>0</v>
      </c>
      <c r="D16" s="580">
        <v>0</v>
      </c>
      <c r="E16" s="991">
        <v>0</v>
      </c>
    </row>
    <row r="17" spans="1:5" x14ac:dyDescent="0.25">
      <c r="A17" s="540" t="s">
        <v>184</v>
      </c>
      <c r="B17" s="580">
        <v>0</v>
      </c>
      <c r="C17" s="580">
        <v>0</v>
      </c>
      <c r="D17" s="580">
        <v>0</v>
      </c>
      <c r="E17" s="991">
        <v>0</v>
      </c>
    </row>
    <row r="18" spans="1:5" x14ac:dyDescent="0.25">
      <c r="A18" s="539" t="s">
        <v>543</v>
      </c>
      <c r="B18" s="594">
        <v>0</v>
      </c>
      <c r="C18" s="594">
        <v>0</v>
      </c>
      <c r="D18" s="594">
        <v>0</v>
      </c>
      <c r="E18" s="992">
        <v>0</v>
      </c>
    </row>
    <row r="19" spans="1:5" x14ac:dyDescent="0.25">
      <c r="A19" s="540" t="s">
        <v>186</v>
      </c>
      <c r="B19" s="580">
        <v>0</v>
      </c>
      <c r="C19" s="580">
        <v>0</v>
      </c>
      <c r="D19" s="580">
        <v>0</v>
      </c>
      <c r="E19" s="991">
        <v>0</v>
      </c>
    </row>
    <row r="20" spans="1:5" x14ac:dyDescent="0.25">
      <c r="A20" s="540" t="s">
        <v>187</v>
      </c>
      <c r="B20" s="580">
        <v>187965</v>
      </c>
      <c r="C20" s="580">
        <v>100000</v>
      </c>
      <c r="D20" s="580">
        <v>100000</v>
      </c>
      <c r="E20" s="991">
        <v>0</v>
      </c>
    </row>
    <row r="21" spans="1:5" x14ac:dyDescent="0.25">
      <c r="A21" s="540" t="s">
        <v>188</v>
      </c>
      <c r="B21" s="580">
        <v>0</v>
      </c>
      <c r="C21" s="580">
        <v>0</v>
      </c>
      <c r="D21" s="580">
        <v>0</v>
      </c>
      <c r="E21" s="991">
        <v>0</v>
      </c>
    </row>
    <row r="22" spans="1:5" x14ac:dyDescent="0.25">
      <c r="A22" s="540" t="s">
        <v>189</v>
      </c>
      <c r="B22" s="580">
        <v>0</v>
      </c>
      <c r="C22" s="580">
        <v>0</v>
      </c>
      <c r="D22" s="580">
        <v>0</v>
      </c>
      <c r="E22" s="991">
        <v>0</v>
      </c>
    </row>
    <row r="23" spans="1:5" x14ac:dyDescent="0.25">
      <c r="A23" s="539" t="s">
        <v>190</v>
      </c>
      <c r="B23" s="594">
        <v>187965</v>
      </c>
      <c r="C23" s="594">
        <v>100000</v>
      </c>
      <c r="D23" s="594">
        <v>100000</v>
      </c>
      <c r="E23" s="992">
        <v>0</v>
      </c>
    </row>
    <row r="24" spans="1:5" x14ac:dyDescent="0.25">
      <c r="A24" s="540" t="s">
        <v>191</v>
      </c>
      <c r="B24" s="580">
        <v>0</v>
      </c>
      <c r="C24" s="580">
        <v>0</v>
      </c>
      <c r="D24" s="580">
        <v>0</v>
      </c>
      <c r="E24" s="991">
        <v>0</v>
      </c>
    </row>
    <row r="25" spans="1:5" x14ac:dyDescent="0.25">
      <c r="A25" s="540" t="s">
        <v>192</v>
      </c>
      <c r="B25" s="580">
        <v>0</v>
      </c>
      <c r="C25" s="580">
        <v>0</v>
      </c>
      <c r="D25" s="580">
        <v>0</v>
      </c>
      <c r="E25" s="991">
        <v>0</v>
      </c>
    </row>
    <row r="26" spans="1:5" x14ac:dyDescent="0.25">
      <c r="A26" s="540" t="s">
        <v>193</v>
      </c>
      <c r="B26" s="580">
        <v>0</v>
      </c>
      <c r="C26" s="580">
        <v>0</v>
      </c>
      <c r="D26" s="580">
        <v>0</v>
      </c>
      <c r="E26" s="991">
        <v>0</v>
      </c>
    </row>
    <row r="27" spans="1:5" x14ac:dyDescent="0.25">
      <c r="A27" s="539" t="s">
        <v>194</v>
      </c>
      <c r="B27" s="594">
        <v>0</v>
      </c>
      <c r="C27" s="594">
        <v>0</v>
      </c>
      <c r="D27" s="594">
        <v>0</v>
      </c>
      <c r="E27" s="993">
        <v>0</v>
      </c>
    </row>
    <row r="28" spans="1:5" x14ac:dyDescent="0.25">
      <c r="A28" s="538" t="s">
        <v>547</v>
      </c>
      <c r="B28" s="596">
        <v>210075</v>
      </c>
      <c r="C28" s="596">
        <v>100000</v>
      </c>
      <c r="D28" s="596">
        <v>100000</v>
      </c>
      <c r="E28" s="994">
        <v>0</v>
      </c>
    </row>
    <row r="29" spans="1:5" hidden="1" x14ac:dyDescent="0.25">
      <c r="A29" s="549"/>
      <c r="B29" s="613"/>
      <c r="C29" s="583"/>
      <c r="D29" s="583"/>
      <c r="E29" s="584"/>
    </row>
    <row r="30" spans="1:5" hidden="1" x14ac:dyDescent="0.25">
      <c r="A30" s="548" t="s">
        <v>552</v>
      </c>
      <c r="B30" s="613"/>
      <c r="C30" s="583"/>
      <c r="D30" s="583"/>
      <c r="E30" s="584"/>
    </row>
    <row r="31" spans="1:5" hidden="1" x14ac:dyDescent="0.25">
      <c r="A31" s="544"/>
      <c r="B31" s="588"/>
      <c r="C31" s="589"/>
      <c r="D31" s="589"/>
      <c r="E31" s="590"/>
    </row>
    <row r="32" spans="1:5" hidden="1" x14ac:dyDescent="0.25">
      <c r="A32" s="540" t="s">
        <v>546</v>
      </c>
      <c r="B32" s="580">
        <v>0</v>
      </c>
      <c r="C32" s="580">
        <v>0</v>
      </c>
      <c r="D32" s="580">
        <v>0</v>
      </c>
      <c r="E32" s="581">
        <v>0</v>
      </c>
    </row>
    <row r="33" spans="1:5" hidden="1" x14ac:dyDescent="0.25">
      <c r="A33" s="540" t="s">
        <v>545</v>
      </c>
      <c r="B33" s="580">
        <v>0</v>
      </c>
      <c r="C33" s="580">
        <v>0</v>
      </c>
      <c r="D33" s="580">
        <v>0</v>
      </c>
      <c r="E33" s="581">
        <v>0</v>
      </c>
    </row>
    <row r="34" spans="1:5" hidden="1" x14ac:dyDescent="0.25">
      <c r="A34" s="540" t="s">
        <v>544</v>
      </c>
      <c r="B34" s="580">
        <v>0</v>
      </c>
      <c r="C34" s="580">
        <v>0</v>
      </c>
      <c r="D34" s="580">
        <v>0</v>
      </c>
      <c r="E34" s="581">
        <v>0</v>
      </c>
    </row>
    <row r="35" spans="1:5" hidden="1" x14ac:dyDescent="0.25">
      <c r="A35" s="539" t="s">
        <v>181</v>
      </c>
      <c r="B35" s="580">
        <v>0</v>
      </c>
      <c r="C35" s="580">
        <v>0</v>
      </c>
      <c r="D35" s="580">
        <v>0</v>
      </c>
      <c r="E35" s="581">
        <v>0</v>
      </c>
    </row>
    <row r="36" spans="1:5" hidden="1" x14ac:dyDescent="0.25">
      <c r="A36" s="540" t="s">
        <v>182</v>
      </c>
      <c r="B36" s="580">
        <v>0</v>
      </c>
      <c r="C36" s="580">
        <v>0</v>
      </c>
      <c r="D36" s="580">
        <v>0</v>
      </c>
      <c r="E36" s="581">
        <v>0</v>
      </c>
    </row>
    <row r="37" spans="1:5" hidden="1" x14ac:dyDescent="0.25">
      <c r="A37" s="540" t="s">
        <v>183</v>
      </c>
      <c r="B37" s="580">
        <v>0</v>
      </c>
      <c r="C37" s="580">
        <v>0</v>
      </c>
      <c r="D37" s="580">
        <v>0</v>
      </c>
      <c r="E37" s="581">
        <v>0</v>
      </c>
    </row>
    <row r="38" spans="1:5" hidden="1" x14ac:dyDescent="0.25">
      <c r="A38" s="540" t="s">
        <v>184</v>
      </c>
      <c r="B38" s="580">
        <v>0</v>
      </c>
      <c r="C38" s="580">
        <v>0</v>
      </c>
      <c r="D38" s="580">
        <v>0</v>
      </c>
      <c r="E38" s="581">
        <v>0</v>
      </c>
    </row>
    <row r="39" spans="1:5" hidden="1" x14ac:dyDescent="0.25">
      <c r="A39" s="539" t="s">
        <v>543</v>
      </c>
      <c r="B39" s="580">
        <v>0</v>
      </c>
      <c r="C39" s="580">
        <v>0</v>
      </c>
      <c r="D39" s="580">
        <v>0</v>
      </c>
      <c r="E39" s="581">
        <v>0</v>
      </c>
    </row>
    <row r="40" spans="1:5" hidden="1" x14ac:dyDescent="0.25">
      <c r="A40" s="540" t="s">
        <v>186</v>
      </c>
      <c r="B40" s="580">
        <v>0</v>
      </c>
      <c r="C40" s="580">
        <v>0</v>
      </c>
      <c r="D40" s="580">
        <v>0</v>
      </c>
      <c r="E40" s="581">
        <v>0</v>
      </c>
    </row>
    <row r="41" spans="1:5" hidden="1" x14ac:dyDescent="0.25">
      <c r="A41" s="540" t="s">
        <v>187</v>
      </c>
      <c r="B41" s="580">
        <v>545833</v>
      </c>
      <c r="C41" s="580">
        <v>100000</v>
      </c>
      <c r="D41" s="580">
        <v>100000</v>
      </c>
      <c r="E41" s="581">
        <v>0</v>
      </c>
    </row>
    <row r="42" spans="1:5" hidden="1" x14ac:dyDescent="0.25">
      <c r="A42" s="540" t="s">
        <v>188</v>
      </c>
      <c r="B42" s="580">
        <v>0</v>
      </c>
      <c r="C42" s="580">
        <v>0</v>
      </c>
      <c r="D42" s="580">
        <v>0</v>
      </c>
      <c r="E42" s="581">
        <v>0</v>
      </c>
    </row>
    <row r="43" spans="1:5" hidden="1" x14ac:dyDescent="0.25">
      <c r="A43" s="540" t="s">
        <v>189</v>
      </c>
      <c r="B43" s="580">
        <v>0</v>
      </c>
      <c r="C43" s="580">
        <v>0</v>
      </c>
      <c r="D43" s="580">
        <v>0</v>
      </c>
      <c r="E43" s="581">
        <v>0</v>
      </c>
    </row>
    <row r="44" spans="1:5" hidden="1" x14ac:dyDescent="0.25">
      <c r="A44" s="539" t="s">
        <v>190</v>
      </c>
      <c r="B44" s="580">
        <v>545833</v>
      </c>
      <c r="C44" s="580">
        <v>100000</v>
      </c>
      <c r="D44" s="580">
        <v>100000</v>
      </c>
      <c r="E44" s="581">
        <v>0</v>
      </c>
    </row>
    <row r="45" spans="1:5" hidden="1" x14ac:dyDescent="0.25">
      <c r="A45" s="540" t="s">
        <v>191</v>
      </c>
      <c r="B45" s="580">
        <v>0</v>
      </c>
      <c r="C45" s="580">
        <v>0</v>
      </c>
      <c r="D45" s="580">
        <v>0</v>
      </c>
      <c r="E45" s="581">
        <v>0</v>
      </c>
    </row>
    <row r="46" spans="1:5" hidden="1" x14ac:dyDescent="0.25">
      <c r="A46" s="540" t="s">
        <v>192</v>
      </c>
      <c r="B46" s="580">
        <v>0</v>
      </c>
      <c r="C46" s="580">
        <v>0</v>
      </c>
      <c r="D46" s="580">
        <v>0</v>
      </c>
      <c r="E46" s="581">
        <v>0</v>
      </c>
    </row>
    <row r="47" spans="1:5" hidden="1" x14ac:dyDescent="0.25">
      <c r="A47" s="540" t="s">
        <v>193</v>
      </c>
      <c r="B47" s="580">
        <v>0</v>
      </c>
      <c r="C47" s="580">
        <v>0</v>
      </c>
      <c r="D47" s="580">
        <v>0</v>
      </c>
      <c r="E47" s="581">
        <v>0</v>
      </c>
    </row>
    <row r="48" spans="1:5" hidden="1" x14ac:dyDescent="0.25">
      <c r="A48" s="539" t="s">
        <v>194</v>
      </c>
      <c r="B48" s="580">
        <v>0</v>
      </c>
      <c r="C48" s="580">
        <v>0</v>
      </c>
      <c r="D48" s="580">
        <v>0</v>
      </c>
      <c r="E48" s="581">
        <v>0</v>
      </c>
    </row>
    <row r="49" spans="1:6" hidden="1" x14ac:dyDescent="0.25">
      <c r="A49" s="538" t="s">
        <v>271</v>
      </c>
      <c r="B49" s="580">
        <v>545833</v>
      </c>
      <c r="C49" s="580">
        <v>100000</v>
      </c>
      <c r="D49" s="580">
        <v>100000</v>
      </c>
      <c r="E49" s="581">
        <v>0</v>
      </c>
    </row>
    <row r="50" spans="1:6" x14ac:dyDescent="0.25">
      <c r="A50" s="539"/>
      <c r="B50" s="580"/>
      <c r="C50" s="580"/>
      <c r="D50" s="580"/>
      <c r="E50" s="581"/>
    </row>
    <row r="51" spans="1:6" x14ac:dyDescent="0.25">
      <c r="A51" s="548" t="s">
        <v>442</v>
      </c>
      <c r="B51" s="611"/>
      <c r="C51" s="583"/>
      <c r="D51" s="583"/>
      <c r="E51" s="584"/>
    </row>
    <row r="52" spans="1:6" x14ac:dyDescent="0.25">
      <c r="A52" s="544"/>
      <c r="B52" s="583"/>
      <c r="C52" s="583"/>
      <c r="D52" s="583"/>
      <c r="E52" s="584"/>
    </row>
    <row r="53" spans="1:6" x14ac:dyDescent="0.25">
      <c r="A53" s="540" t="s">
        <v>546</v>
      </c>
      <c r="B53" s="612">
        <v>7586331</v>
      </c>
      <c r="C53" s="612">
        <v>8733932</v>
      </c>
      <c r="D53" s="612">
        <v>9092257</v>
      </c>
      <c r="E53" s="990">
        <v>358325</v>
      </c>
    </row>
    <row r="54" spans="1:6" x14ac:dyDescent="0.25">
      <c r="A54" s="540" t="s">
        <v>545</v>
      </c>
      <c r="B54" s="896">
        <v>0</v>
      </c>
      <c r="C54" s="896">
        <v>0</v>
      </c>
      <c r="D54" s="896">
        <v>0</v>
      </c>
      <c r="E54" s="991">
        <v>0</v>
      </c>
    </row>
    <row r="55" spans="1:6" x14ac:dyDescent="0.25">
      <c r="A55" s="540" t="s">
        <v>544</v>
      </c>
      <c r="B55" s="896">
        <v>3204344</v>
      </c>
      <c r="C55" s="896">
        <v>3871343</v>
      </c>
      <c r="D55" s="896">
        <v>3994945</v>
      </c>
      <c r="E55" s="991">
        <v>123602</v>
      </c>
    </row>
    <row r="56" spans="1:6" x14ac:dyDescent="0.25">
      <c r="A56" s="539" t="s">
        <v>181</v>
      </c>
      <c r="B56" s="594">
        <v>10790675</v>
      </c>
      <c r="C56" s="594">
        <v>12605275</v>
      </c>
      <c r="D56" s="594">
        <v>13087202</v>
      </c>
      <c r="E56" s="992">
        <v>481927</v>
      </c>
    </row>
    <row r="57" spans="1:6" x14ac:dyDescent="0.25">
      <c r="A57" s="540" t="s">
        <v>182</v>
      </c>
      <c r="B57" s="896">
        <v>49594</v>
      </c>
      <c r="C57" s="896">
        <v>43000</v>
      </c>
      <c r="D57" s="896">
        <v>43000</v>
      </c>
      <c r="E57" s="991">
        <v>0</v>
      </c>
    </row>
    <row r="58" spans="1:6" x14ac:dyDescent="0.25">
      <c r="A58" s="540" t="s">
        <v>183</v>
      </c>
      <c r="B58" s="896">
        <v>2562340</v>
      </c>
      <c r="C58" s="896">
        <v>2532161</v>
      </c>
      <c r="D58" s="896">
        <v>2113863</v>
      </c>
      <c r="E58" s="991">
        <v>-418298</v>
      </c>
    </row>
    <row r="59" spans="1:6" x14ac:dyDescent="0.25">
      <c r="A59" s="540" t="s">
        <v>184</v>
      </c>
      <c r="B59" s="896">
        <v>613544</v>
      </c>
      <c r="C59" s="896">
        <v>102500</v>
      </c>
      <c r="D59" s="896">
        <v>179500</v>
      </c>
      <c r="E59" s="991">
        <v>77000</v>
      </c>
      <c r="F59" s="395" t="s">
        <v>237</v>
      </c>
    </row>
    <row r="60" spans="1:6" x14ac:dyDescent="0.25">
      <c r="A60" s="539" t="s">
        <v>543</v>
      </c>
      <c r="B60" s="594">
        <v>3225478</v>
      </c>
      <c r="C60" s="594">
        <v>2677661</v>
      </c>
      <c r="D60" s="594">
        <v>2336363</v>
      </c>
      <c r="E60" s="992">
        <v>-341298</v>
      </c>
    </row>
    <row r="61" spans="1:6" x14ac:dyDescent="0.25">
      <c r="A61" s="540" t="s">
        <v>186</v>
      </c>
      <c r="B61" s="896">
        <v>221321</v>
      </c>
      <c r="C61" s="896">
        <v>20000</v>
      </c>
      <c r="D61" s="896">
        <v>0</v>
      </c>
      <c r="E61" s="991">
        <v>-20000</v>
      </c>
    </row>
    <row r="62" spans="1:6" x14ac:dyDescent="0.25">
      <c r="A62" s="540" t="s">
        <v>187</v>
      </c>
      <c r="B62" s="896">
        <v>1652950</v>
      </c>
      <c r="C62" s="896">
        <v>619566</v>
      </c>
      <c r="D62" s="896">
        <v>325000</v>
      </c>
      <c r="E62" s="991">
        <v>-294566</v>
      </c>
    </row>
    <row r="63" spans="1:6" x14ac:dyDescent="0.25">
      <c r="A63" s="540" t="s">
        <v>188</v>
      </c>
      <c r="B63" s="896">
        <v>0</v>
      </c>
      <c r="C63" s="896">
        <v>0</v>
      </c>
      <c r="D63" s="896">
        <v>0</v>
      </c>
      <c r="E63" s="991">
        <v>0</v>
      </c>
    </row>
    <row r="64" spans="1:6" x14ac:dyDescent="0.25">
      <c r="A64" s="540" t="s">
        <v>189</v>
      </c>
      <c r="B64" s="896">
        <v>805259</v>
      </c>
      <c r="C64" s="896">
        <v>1464563</v>
      </c>
      <c r="D64" s="896">
        <v>912706</v>
      </c>
      <c r="E64" s="991">
        <v>-551857</v>
      </c>
    </row>
    <row r="65" spans="1:5" x14ac:dyDescent="0.25">
      <c r="A65" s="539" t="s">
        <v>190</v>
      </c>
      <c r="B65" s="594">
        <v>2679530</v>
      </c>
      <c r="C65" s="594">
        <v>2104129</v>
      </c>
      <c r="D65" s="594">
        <v>1237706</v>
      </c>
      <c r="E65" s="992">
        <v>-866423</v>
      </c>
    </row>
    <row r="66" spans="1:5" x14ac:dyDescent="0.25">
      <c r="A66" s="540" t="s">
        <v>191</v>
      </c>
      <c r="B66" s="896">
        <v>0</v>
      </c>
      <c r="C66" s="896">
        <v>0</v>
      </c>
      <c r="D66" s="896">
        <v>0</v>
      </c>
      <c r="E66" s="991">
        <v>0</v>
      </c>
    </row>
    <row r="67" spans="1:5" x14ac:dyDescent="0.25">
      <c r="A67" s="540" t="s">
        <v>192</v>
      </c>
      <c r="B67" s="896">
        <v>0</v>
      </c>
      <c r="C67" s="896">
        <v>0</v>
      </c>
      <c r="D67" s="896">
        <v>0</v>
      </c>
      <c r="E67" s="991">
        <v>0</v>
      </c>
    </row>
    <row r="68" spans="1:5" x14ac:dyDescent="0.25">
      <c r="A68" s="540" t="s">
        <v>193</v>
      </c>
      <c r="B68" s="896">
        <v>0</v>
      </c>
      <c r="C68" s="896">
        <v>0</v>
      </c>
      <c r="D68" s="896">
        <v>0</v>
      </c>
      <c r="E68" s="991">
        <v>0</v>
      </c>
    </row>
    <row r="69" spans="1:5" x14ac:dyDescent="0.25">
      <c r="A69" s="539" t="s">
        <v>194</v>
      </c>
      <c r="B69" s="594">
        <v>0</v>
      </c>
      <c r="C69" s="594">
        <v>0</v>
      </c>
      <c r="D69" s="594">
        <v>0</v>
      </c>
      <c r="E69" s="993">
        <v>0</v>
      </c>
    </row>
    <row r="70" spans="1:5" x14ac:dyDescent="0.25">
      <c r="A70" s="538" t="s">
        <v>442</v>
      </c>
      <c r="B70" s="596">
        <v>16695683</v>
      </c>
      <c r="C70" s="596">
        <v>17387065</v>
      </c>
      <c r="D70" s="596">
        <v>16661271</v>
      </c>
      <c r="E70" s="994">
        <v>-725794</v>
      </c>
    </row>
  </sheetData>
  <printOptions horizontalCentered="1"/>
  <pageMargins left="0.25" right="0.25" top="0.5" bottom="0.25" header="0" footer="0"/>
  <pageSetup scale="95" firstPageNumber="52" orientation="portrait" useFirstPageNumber="1" r:id="rId1"/>
  <headerFooter alignWithMargins="0">
    <oddFooter xml:space="preserve">&amp;CPage &amp;P 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/>
  </sheetViews>
  <sheetFormatPr defaultColWidth="12.44140625" defaultRowHeight="15" customHeight="1" x14ac:dyDescent="0.25"/>
  <cols>
    <col min="1" max="1" width="73.77734375" style="395" customWidth="1"/>
    <col min="2" max="4" width="16.44140625" style="395" customWidth="1"/>
    <col min="5" max="8" width="18.77734375" style="395" customWidth="1"/>
    <col min="9" max="16384" width="12.44140625" style="395"/>
  </cols>
  <sheetData>
    <row r="1" spans="1:11" s="386" customFormat="1" ht="20.100000000000001" customHeight="1" x14ac:dyDescent="0.3">
      <c r="A1" s="382" t="s">
        <v>131</v>
      </c>
      <c r="B1" s="383"/>
      <c r="C1" s="382"/>
      <c r="D1" s="498" t="s">
        <v>79</v>
      </c>
      <c r="E1" s="385" t="str">
        <f>Revenue!B2</f>
        <v xml:space="preserve">Southern University Shreveport Campus </v>
      </c>
      <c r="F1" s="385"/>
      <c r="G1" s="384"/>
      <c r="H1" s="385"/>
      <c r="I1" s="383"/>
      <c r="K1" s="383"/>
    </row>
    <row r="2" spans="1:11" s="386" customFormat="1" ht="20.100000000000001" customHeight="1" x14ac:dyDescent="0.3">
      <c r="A2" s="382" t="s">
        <v>472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</row>
    <row r="3" spans="1:11" s="386" customFormat="1" ht="20.100000000000001" customHeight="1" thickBot="1" x14ac:dyDescent="0.35">
      <c r="A3" s="387" t="s">
        <v>473</v>
      </c>
      <c r="B3" s="388"/>
      <c r="C3" s="388"/>
      <c r="D3" s="388"/>
      <c r="E3" s="388"/>
      <c r="F3" s="388"/>
      <c r="G3" s="388"/>
      <c r="H3" s="388"/>
      <c r="I3" s="383"/>
      <c r="J3" s="383"/>
      <c r="K3" s="383"/>
    </row>
    <row r="4" spans="1:11" ht="15" customHeight="1" thickTop="1" x14ac:dyDescent="0.25">
      <c r="A4" s="389"/>
      <c r="B4" s="390" t="s">
        <v>474</v>
      </c>
      <c r="C4" s="390" t="s">
        <v>533</v>
      </c>
      <c r="D4" s="391" t="s">
        <v>135</v>
      </c>
      <c r="E4" s="392" t="s">
        <v>474</v>
      </c>
      <c r="F4" s="393" t="s">
        <v>475</v>
      </c>
      <c r="G4" s="390" t="s">
        <v>533</v>
      </c>
      <c r="H4" s="394" t="s">
        <v>136</v>
      </c>
    </row>
    <row r="5" spans="1:11" ht="15" customHeight="1" x14ac:dyDescent="0.25">
      <c r="A5" s="396" t="s">
        <v>237</v>
      </c>
      <c r="B5" s="397" t="s">
        <v>475</v>
      </c>
      <c r="C5" s="397" t="s">
        <v>476</v>
      </c>
      <c r="D5" s="398" t="s">
        <v>525</v>
      </c>
      <c r="E5" s="399" t="s">
        <v>477</v>
      </c>
      <c r="F5" s="397" t="s">
        <v>478</v>
      </c>
      <c r="G5" s="397" t="s">
        <v>476</v>
      </c>
      <c r="H5" s="397" t="s">
        <v>952</v>
      </c>
    </row>
    <row r="6" spans="1:11" ht="15" customHeight="1" x14ac:dyDescent="0.25">
      <c r="A6" s="400" t="s">
        <v>479</v>
      </c>
      <c r="B6" s="401"/>
      <c r="C6" s="402"/>
      <c r="D6" s="403"/>
      <c r="E6" s="404"/>
      <c r="F6" s="401"/>
      <c r="G6" s="402"/>
      <c r="H6" s="405"/>
    </row>
    <row r="7" spans="1:11" ht="15" customHeight="1" x14ac:dyDescent="0.25">
      <c r="A7" s="406" t="s">
        <v>480</v>
      </c>
      <c r="B7" s="928">
        <v>0</v>
      </c>
      <c r="C7" s="900">
        <v>3000</v>
      </c>
      <c r="D7" s="901">
        <v>0</v>
      </c>
      <c r="E7" s="407">
        <v>1</v>
      </c>
      <c r="F7" s="900"/>
      <c r="G7" s="900">
        <v>3000</v>
      </c>
      <c r="H7" s="912">
        <v>3000</v>
      </c>
    </row>
    <row r="8" spans="1:11" ht="15" customHeight="1" x14ac:dyDescent="0.25">
      <c r="A8" s="408" t="s">
        <v>326</v>
      </c>
      <c r="B8" s="929"/>
      <c r="C8" s="902"/>
      <c r="D8" s="903"/>
      <c r="E8" s="410"/>
      <c r="F8" s="902"/>
      <c r="G8" s="902"/>
      <c r="H8" s="913"/>
    </row>
    <row r="9" spans="1:11" ht="15" customHeight="1" x14ac:dyDescent="0.25">
      <c r="A9" s="409" t="s">
        <v>481</v>
      </c>
      <c r="B9" s="929"/>
      <c r="C9" s="902"/>
      <c r="D9" s="903"/>
      <c r="E9" s="410"/>
      <c r="F9" s="902"/>
      <c r="G9" s="902"/>
      <c r="H9" s="913"/>
    </row>
    <row r="10" spans="1:11" ht="15" customHeight="1" x14ac:dyDescent="0.25">
      <c r="A10" s="409" t="s">
        <v>482</v>
      </c>
      <c r="B10" s="929"/>
      <c r="C10" s="902"/>
      <c r="D10" s="903"/>
      <c r="E10" s="410"/>
      <c r="F10" s="902"/>
      <c r="G10" s="902"/>
      <c r="H10" s="913"/>
    </row>
    <row r="11" spans="1:11" ht="15" customHeight="1" x14ac:dyDescent="0.25">
      <c r="A11" s="409" t="s">
        <v>483</v>
      </c>
      <c r="B11" s="930"/>
      <c r="C11" s="902"/>
      <c r="D11" s="903"/>
      <c r="E11" s="410"/>
      <c r="F11" s="902"/>
      <c r="G11" s="902"/>
      <c r="H11" s="913"/>
    </row>
    <row r="12" spans="1:11" ht="15" customHeight="1" x14ac:dyDescent="0.25">
      <c r="A12" s="409" t="s">
        <v>484</v>
      </c>
      <c r="B12" s="930"/>
      <c r="C12" s="902"/>
      <c r="D12" s="903"/>
      <c r="E12" s="410"/>
      <c r="F12" s="902"/>
      <c r="G12" s="902"/>
      <c r="H12" s="913"/>
    </row>
    <row r="13" spans="1:11" ht="15" customHeight="1" x14ac:dyDescent="0.25">
      <c r="A13" s="409" t="s">
        <v>485</v>
      </c>
      <c r="B13" s="930"/>
      <c r="C13" s="902"/>
      <c r="D13" s="903"/>
      <c r="E13" s="410"/>
      <c r="F13" s="902"/>
      <c r="G13" s="902"/>
      <c r="H13" s="913"/>
    </row>
    <row r="14" spans="1:11" ht="15" customHeight="1" x14ac:dyDescent="0.25">
      <c r="A14" s="409" t="s">
        <v>486</v>
      </c>
      <c r="B14" s="930"/>
      <c r="C14" s="902"/>
      <c r="D14" s="903"/>
      <c r="E14" s="410"/>
      <c r="F14" s="902"/>
      <c r="G14" s="902"/>
      <c r="H14" s="913"/>
    </row>
    <row r="15" spans="1:11" ht="15" customHeight="1" x14ac:dyDescent="0.25">
      <c r="A15" s="409" t="s">
        <v>487</v>
      </c>
      <c r="B15" s="930"/>
      <c r="C15" s="902"/>
      <c r="D15" s="903"/>
      <c r="E15" s="410"/>
      <c r="F15" s="902"/>
      <c r="G15" s="902"/>
      <c r="H15" s="913"/>
    </row>
    <row r="16" spans="1:11" ht="15" customHeight="1" x14ac:dyDescent="0.25">
      <c r="A16" s="409" t="s">
        <v>637</v>
      </c>
      <c r="B16" s="930"/>
      <c r="C16" s="902"/>
      <c r="D16" s="903"/>
      <c r="E16" s="410"/>
      <c r="F16" s="902"/>
      <c r="G16" s="902"/>
      <c r="H16" s="913"/>
    </row>
    <row r="17" spans="1:9" ht="15" customHeight="1" x14ac:dyDescent="0.25">
      <c r="A17" s="409" t="s">
        <v>638</v>
      </c>
      <c r="B17" s="930"/>
      <c r="C17" s="902"/>
      <c r="D17" s="903"/>
      <c r="E17" s="410"/>
      <c r="F17" s="902"/>
      <c r="G17" s="902"/>
      <c r="H17" s="913"/>
    </row>
    <row r="18" spans="1:9" ht="15" customHeight="1" x14ac:dyDescent="0.25">
      <c r="A18" s="409" t="s">
        <v>488</v>
      </c>
      <c r="B18" s="930"/>
      <c r="C18" s="902"/>
      <c r="D18" s="903"/>
      <c r="E18" s="410"/>
      <c r="F18" s="902"/>
      <c r="G18" s="902"/>
      <c r="H18" s="913"/>
    </row>
    <row r="19" spans="1:9" ht="15" customHeight="1" x14ac:dyDescent="0.25">
      <c r="A19" s="409" t="s">
        <v>489</v>
      </c>
      <c r="B19" s="930"/>
      <c r="C19" s="902"/>
      <c r="D19" s="903"/>
      <c r="E19" s="410"/>
      <c r="F19" s="902"/>
      <c r="G19" s="902"/>
      <c r="H19" s="913"/>
    </row>
    <row r="20" spans="1:9" ht="15" customHeight="1" x14ac:dyDescent="0.25">
      <c r="A20" s="409" t="s">
        <v>490</v>
      </c>
      <c r="B20" s="930"/>
      <c r="C20" s="902"/>
      <c r="D20" s="903"/>
      <c r="E20" s="410"/>
      <c r="F20" s="902"/>
      <c r="G20" s="902"/>
      <c r="H20" s="913"/>
    </row>
    <row r="21" spans="1:9" ht="15" customHeight="1" x14ac:dyDescent="0.25">
      <c r="A21" s="409" t="s">
        <v>491</v>
      </c>
      <c r="B21" s="930"/>
      <c r="C21" s="902"/>
      <c r="D21" s="903"/>
      <c r="E21" s="410"/>
      <c r="F21" s="902"/>
      <c r="G21" s="902"/>
      <c r="H21" s="913"/>
    </row>
    <row r="22" spans="1:9" ht="15" customHeight="1" x14ac:dyDescent="0.25">
      <c r="A22" s="409" t="s">
        <v>492</v>
      </c>
      <c r="B22" s="930"/>
      <c r="C22" s="902"/>
      <c r="D22" s="903"/>
      <c r="E22" s="410"/>
      <c r="F22" s="902"/>
      <c r="G22" s="902"/>
      <c r="H22" s="913"/>
    </row>
    <row r="23" spans="1:9" ht="15" customHeight="1" x14ac:dyDescent="0.25">
      <c r="A23" s="409" t="s">
        <v>493</v>
      </c>
      <c r="B23" s="930"/>
      <c r="C23" s="902"/>
      <c r="D23" s="903"/>
      <c r="E23" s="410"/>
      <c r="F23" s="902"/>
      <c r="G23" s="902"/>
      <c r="H23" s="913"/>
    </row>
    <row r="24" spans="1:9" ht="15" customHeight="1" x14ac:dyDescent="0.25">
      <c r="A24" s="409" t="s">
        <v>494</v>
      </c>
      <c r="B24" s="930"/>
      <c r="C24" s="902"/>
      <c r="D24" s="903"/>
      <c r="E24" s="410"/>
      <c r="F24" s="902"/>
      <c r="G24" s="902"/>
      <c r="H24" s="913"/>
    </row>
    <row r="25" spans="1:9" ht="15" customHeight="1" x14ac:dyDescent="0.25">
      <c r="A25" s="409" t="s">
        <v>495</v>
      </c>
      <c r="B25" s="930"/>
      <c r="C25" s="902"/>
      <c r="D25" s="903"/>
      <c r="E25" s="410"/>
      <c r="F25" s="902"/>
      <c r="G25" s="902"/>
      <c r="H25" s="913"/>
    </row>
    <row r="26" spans="1:9" ht="15" customHeight="1" x14ac:dyDescent="0.25">
      <c r="A26" s="409" t="s">
        <v>927</v>
      </c>
      <c r="B26" s="930">
        <v>1</v>
      </c>
      <c r="C26" s="902">
        <v>2800</v>
      </c>
      <c r="D26" s="903">
        <v>2800</v>
      </c>
      <c r="E26" s="410"/>
      <c r="F26" s="902"/>
      <c r="G26" s="902"/>
      <c r="H26" s="913"/>
    </row>
    <row r="27" spans="1:9" ht="15" customHeight="1" x14ac:dyDescent="0.25">
      <c r="A27" s="409" t="s">
        <v>926</v>
      </c>
      <c r="B27" s="930">
        <v>145</v>
      </c>
      <c r="C27" s="902">
        <v>116</v>
      </c>
      <c r="D27" s="903">
        <v>16615</v>
      </c>
      <c r="E27" s="410"/>
      <c r="F27" s="902"/>
      <c r="G27" s="902"/>
      <c r="H27" s="913"/>
    </row>
    <row r="28" spans="1:9" ht="15" customHeight="1" x14ac:dyDescent="0.25">
      <c r="A28" s="899" t="s">
        <v>925</v>
      </c>
      <c r="B28" s="930">
        <v>47</v>
      </c>
      <c r="C28" s="902">
        <v>739</v>
      </c>
      <c r="D28" s="903">
        <v>33973</v>
      </c>
      <c r="E28" s="410">
        <v>60</v>
      </c>
      <c r="F28" s="902"/>
      <c r="G28" s="902">
        <v>700</v>
      </c>
      <c r="H28" s="913">
        <v>48000</v>
      </c>
    </row>
    <row r="29" spans="1:9" ht="15" customHeight="1" x14ac:dyDescent="0.25">
      <c r="A29" s="501" t="s">
        <v>496</v>
      </c>
      <c r="B29" s="931">
        <f>SUM(B7:B28)</f>
        <v>193</v>
      </c>
      <c r="C29" s="904">
        <f>IFERROR(D29/B29,)</f>
        <v>276.62176165803106</v>
      </c>
      <c r="D29" s="905">
        <f>SUM(D6:D28)</f>
        <v>53388</v>
      </c>
      <c r="E29" s="411">
        <f>SUM(E7:E28)</f>
        <v>61</v>
      </c>
      <c r="F29" s="904">
        <f>SUM(F6:F28)</f>
        <v>0</v>
      </c>
      <c r="G29" s="904">
        <f>IFERROR(H29/(F29+E29),)</f>
        <v>836.06557377049182</v>
      </c>
      <c r="H29" s="914">
        <f>SUM(H7:H28)</f>
        <v>51000</v>
      </c>
    </row>
    <row r="30" spans="1:9" ht="15" customHeight="1" x14ac:dyDescent="0.25">
      <c r="A30" s="415"/>
      <c r="B30" s="504"/>
      <c r="C30" s="906"/>
      <c r="D30" s="907"/>
      <c r="E30" s="499"/>
      <c r="F30" s="906"/>
      <c r="G30" s="906"/>
      <c r="H30" s="906"/>
    </row>
    <row r="31" spans="1:9" ht="15" customHeight="1" x14ac:dyDescent="0.25">
      <c r="A31" s="502" t="s">
        <v>497</v>
      </c>
      <c r="B31" s="505"/>
      <c r="C31" s="900"/>
      <c r="D31" s="900"/>
      <c r="E31" s="500"/>
      <c r="F31" s="915"/>
      <c r="G31" s="915"/>
      <c r="H31" s="915"/>
    </row>
    <row r="32" spans="1:9" ht="15" customHeight="1" x14ac:dyDescent="0.25">
      <c r="A32" s="503" t="s">
        <v>498</v>
      </c>
      <c r="B32" s="413"/>
      <c r="C32" s="908"/>
      <c r="D32" s="909"/>
      <c r="E32" s="414"/>
      <c r="F32" s="908"/>
      <c r="G32" s="908"/>
      <c r="H32" s="908"/>
      <c r="I32" s="406"/>
    </row>
    <row r="33" spans="1:9" ht="15" customHeight="1" x14ac:dyDescent="0.25">
      <c r="A33" s="415" t="s">
        <v>499</v>
      </c>
      <c r="B33" s="504"/>
      <c r="C33" s="902"/>
      <c r="D33" s="903"/>
      <c r="E33" s="410"/>
      <c r="F33" s="902"/>
      <c r="G33" s="902"/>
      <c r="H33" s="906"/>
      <c r="I33" s="406"/>
    </row>
    <row r="34" spans="1:9" ht="15" customHeight="1" x14ac:dyDescent="0.25">
      <c r="A34" s="406" t="s">
        <v>500</v>
      </c>
      <c r="B34" s="505"/>
      <c r="C34" s="900"/>
      <c r="D34" s="901"/>
      <c r="E34" s="407"/>
      <c r="F34" s="900"/>
      <c r="G34" s="900"/>
      <c r="H34" s="916"/>
      <c r="I34" s="406"/>
    </row>
    <row r="35" spans="1:9" ht="15" customHeight="1" x14ac:dyDescent="0.25">
      <c r="A35" s="416" t="s">
        <v>501</v>
      </c>
      <c r="B35" s="504"/>
      <c r="C35" s="902"/>
      <c r="D35" s="903"/>
      <c r="E35" s="412"/>
      <c r="F35" s="902"/>
      <c r="G35" s="902"/>
      <c r="H35" s="906"/>
      <c r="I35" s="406"/>
    </row>
    <row r="36" spans="1:9" ht="15" customHeight="1" x14ac:dyDescent="0.25">
      <c r="A36" s="416" t="s">
        <v>502</v>
      </c>
      <c r="B36" s="504"/>
      <c r="C36" s="902"/>
      <c r="D36" s="903"/>
      <c r="E36" s="410"/>
      <c r="F36" s="902"/>
      <c r="G36" s="902"/>
      <c r="H36" s="906"/>
      <c r="I36" s="406"/>
    </row>
    <row r="37" spans="1:9" ht="15" customHeight="1" x14ac:dyDescent="0.25">
      <c r="A37" s="409" t="s">
        <v>503</v>
      </c>
      <c r="B37" s="504"/>
      <c r="C37" s="902"/>
      <c r="D37" s="903"/>
      <c r="E37" s="410"/>
      <c r="F37" s="902"/>
      <c r="G37" s="902"/>
      <c r="H37" s="906"/>
      <c r="I37" s="406"/>
    </row>
    <row r="38" spans="1:9" ht="15" customHeight="1" x14ac:dyDescent="0.25">
      <c r="A38" s="416" t="s">
        <v>504</v>
      </c>
      <c r="B38" s="504"/>
      <c r="C38" s="902"/>
      <c r="D38" s="903"/>
      <c r="E38" s="410"/>
      <c r="F38" s="902"/>
      <c r="G38" s="902"/>
      <c r="H38" s="906"/>
      <c r="I38" s="406"/>
    </row>
    <row r="39" spans="1:9" ht="15" customHeight="1" x14ac:dyDescent="0.25">
      <c r="A39" s="416" t="s">
        <v>505</v>
      </c>
      <c r="B39" s="504"/>
      <c r="C39" s="902"/>
      <c r="D39" s="903"/>
      <c r="E39" s="410"/>
      <c r="F39" s="902"/>
      <c r="G39" s="902"/>
      <c r="H39" s="906"/>
      <c r="I39" s="406"/>
    </row>
    <row r="40" spans="1:9" ht="15" customHeight="1" x14ac:dyDescent="0.25">
      <c r="A40" s="416" t="s">
        <v>506</v>
      </c>
      <c r="B40" s="933">
        <v>19</v>
      </c>
      <c r="C40" s="902">
        <v>1218</v>
      </c>
      <c r="D40" s="903">
        <v>23146</v>
      </c>
      <c r="E40" s="410">
        <v>15</v>
      </c>
      <c r="F40" s="902"/>
      <c r="G40" s="902">
        <v>1850</v>
      </c>
      <c r="H40" s="906">
        <v>23000</v>
      </c>
      <c r="I40" s="406"/>
    </row>
    <row r="41" spans="1:9" ht="15" customHeight="1" x14ac:dyDescent="0.25">
      <c r="A41" s="416" t="s">
        <v>507</v>
      </c>
      <c r="B41" s="933"/>
      <c r="C41" s="902"/>
      <c r="D41" s="903"/>
      <c r="E41" s="410"/>
      <c r="F41" s="902"/>
      <c r="G41" s="902"/>
      <c r="H41" s="906"/>
      <c r="I41" s="406"/>
    </row>
    <row r="42" spans="1:9" ht="15" customHeight="1" x14ac:dyDescent="0.25">
      <c r="A42" s="932" t="s">
        <v>928</v>
      </c>
      <c r="B42" s="933">
        <v>42</v>
      </c>
      <c r="C42" s="902">
        <v>2653</v>
      </c>
      <c r="D42" s="903">
        <v>111431</v>
      </c>
      <c r="E42" s="410"/>
      <c r="F42" s="902"/>
      <c r="G42" s="902"/>
      <c r="H42" s="906"/>
      <c r="I42" s="406"/>
    </row>
    <row r="43" spans="1:9" ht="15" customHeight="1" x14ac:dyDescent="0.25">
      <c r="A43" s="417" t="s">
        <v>508</v>
      </c>
      <c r="B43" s="933"/>
      <c r="C43" s="902"/>
      <c r="D43" s="903"/>
      <c r="E43" s="410"/>
      <c r="F43" s="902"/>
      <c r="G43" s="902"/>
      <c r="H43" s="906"/>
      <c r="I43" s="406"/>
    </row>
    <row r="44" spans="1:9" ht="15" customHeight="1" x14ac:dyDescent="0.25">
      <c r="A44" s="418" t="s">
        <v>509</v>
      </c>
      <c r="B44" s="934">
        <v>5</v>
      </c>
      <c r="C44" s="900">
        <v>1470</v>
      </c>
      <c r="D44" s="901">
        <v>7351</v>
      </c>
      <c r="E44" s="407">
        <v>10</v>
      </c>
      <c r="F44" s="900"/>
      <c r="G44" s="900">
        <v>1100</v>
      </c>
      <c r="H44" s="916">
        <v>9500</v>
      </c>
      <c r="I44" s="406"/>
    </row>
    <row r="45" spans="1:9" ht="15" customHeight="1" x14ac:dyDescent="0.25">
      <c r="A45" s="416" t="s">
        <v>510</v>
      </c>
      <c r="B45" s="933">
        <v>21</v>
      </c>
      <c r="C45" s="902">
        <v>703</v>
      </c>
      <c r="D45" s="903">
        <v>14759</v>
      </c>
      <c r="E45" s="410">
        <v>15</v>
      </c>
      <c r="F45" s="902"/>
      <c r="G45" s="902">
        <v>1250</v>
      </c>
      <c r="H45" s="906">
        <v>16500</v>
      </c>
      <c r="I45" s="406"/>
    </row>
    <row r="46" spans="1:9" ht="15" customHeight="1" x14ac:dyDescent="0.25">
      <c r="A46" s="416" t="s">
        <v>511</v>
      </c>
      <c r="B46" s="933"/>
      <c r="C46" s="902"/>
      <c r="D46" s="903"/>
      <c r="E46" s="410"/>
      <c r="F46" s="902"/>
      <c r="G46" s="902"/>
      <c r="H46" s="906"/>
      <c r="I46" s="406"/>
    </row>
    <row r="47" spans="1:9" ht="15" customHeight="1" x14ac:dyDescent="0.25">
      <c r="A47" s="417" t="s">
        <v>512</v>
      </c>
      <c r="B47" s="933"/>
      <c r="C47" s="902"/>
      <c r="D47" s="903"/>
      <c r="E47" s="410"/>
      <c r="F47" s="902"/>
      <c r="G47" s="902"/>
      <c r="H47" s="906"/>
      <c r="I47" s="406"/>
    </row>
    <row r="48" spans="1:9" ht="15" customHeight="1" x14ac:dyDescent="0.25">
      <c r="A48" s="418" t="s">
        <v>513</v>
      </c>
      <c r="B48" s="934"/>
      <c r="C48" s="900"/>
      <c r="D48" s="901"/>
      <c r="E48" s="407"/>
      <c r="F48" s="900"/>
      <c r="G48" s="900"/>
      <c r="H48" s="916"/>
      <c r="I48" s="406"/>
    </row>
    <row r="49" spans="1:9" ht="15" customHeight="1" x14ac:dyDescent="0.25">
      <c r="A49" s="416" t="s">
        <v>514</v>
      </c>
      <c r="B49" s="933"/>
      <c r="C49" s="902"/>
      <c r="D49" s="903"/>
      <c r="E49" s="410"/>
      <c r="F49" s="902"/>
      <c r="G49" s="902"/>
      <c r="H49" s="906"/>
      <c r="I49" s="406"/>
    </row>
    <row r="50" spans="1:9" ht="15" customHeight="1" x14ac:dyDescent="0.25">
      <c r="A50" s="416" t="s">
        <v>515</v>
      </c>
      <c r="B50" s="933"/>
      <c r="C50" s="902"/>
      <c r="D50" s="903"/>
      <c r="E50" s="410"/>
      <c r="F50" s="902"/>
      <c r="G50" s="902"/>
      <c r="H50" s="906"/>
      <c r="I50" s="406"/>
    </row>
    <row r="51" spans="1:9" ht="15" customHeight="1" x14ac:dyDescent="0.25">
      <c r="A51" s="415" t="s">
        <v>516</v>
      </c>
      <c r="B51" s="933">
        <f>SUM(B34:B50)+B32</f>
        <v>87</v>
      </c>
      <c r="C51" s="910">
        <f>IFERROR(D51/B51,)</f>
        <v>1801</v>
      </c>
      <c r="D51" s="911">
        <f>SUM(D34:D50)+D32</f>
        <v>156687</v>
      </c>
      <c r="E51" s="410">
        <f>SUM(E34:E50)+E32</f>
        <v>40</v>
      </c>
      <c r="F51" s="902">
        <f>SUM(F34:F50)+F32</f>
        <v>0</v>
      </c>
      <c r="G51" s="902">
        <f>IFERROR(H51/(F51+E51),)</f>
        <v>1225</v>
      </c>
      <c r="H51" s="906">
        <f>SUM(H34:H50)+H32</f>
        <v>49000</v>
      </c>
      <c r="I51" s="406" t="s">
        <v>117</v>
      </c>
    </row>
    <row r="52" spans="1:9" ht="15" customHeight="1" x14ac:dyDescent="0.25">
      <c r="A52" s="501" t="s">
        <v>517</v>
      </c>
      <c r="B52" s="935">
        <f>B51+B29</f>
        <v>280</v>
      </c>
      <c r="C52" s="904">
        <f>IFERROR(D52/B52,)</f>
        <v>750.26785714285711</v>
      </c>
      <c r="D52" s="905">
        <f>D51+D29</f>
        <v>210075</v>
      </c>
      <c r="E52" s="411">
        <f>E51+E29</f>
        <v>101</v>
      </c>
      <c r="F52" s="904">
        <f>F51+F29</f>
        <v>0</v>
      </c>
      <c r="G52" s="904">
        <f>IFERROR(H52/(F52+E52),)</f>
        <v>990.09900990099015</v>
      </c>
      <c r="H52" s="917">
        <f>H51+H29</f>
        <v>100000</v>
      </c>
      <c r="I52" s="406" t="s">
        <v>237</v>
      </c>
    </row>
    <row r="53" spans="1:9" ht="15" customHeight="1" x14ac:dyDescent="0.25">
      <c r="A53" s="412"/>
      <c r="B53" s="412"/>
      <c r="C53" s="412"/>
      <c r="D53" s="412"/>
      <c r="E53" s="412"/>
      <c r="F53" s="412"/>
      <c r="G53" s="412"/>
      <c r="H53" s="412"/>
    </row>
  </sheetData>
  <printOptions horizontalCentered="1"/>
  <pageMargins left="0.5" right="0.5" top="0.5" bottom="0.5" header="0" footer="0.3"/>
  <pageSetup scale="60" firstPageNumber="53" fitToHeight="0" orientation="landscape" useFirstPageNumber="1" r:id="rId1"/>
  <headerFooter alignWithMargins="0">
    <oddFooter>&amp;C&amp;"Arial,Regular"&amp;12Page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activeCell="C38" sqref="C38"/>
      <selection pane="bottomLeft" activeCell="A7" sqref="A7"/>
    </sheetView>
  </sheetViews>
  <sheetFormatPr defaultColWidth="9.109375" defaultRowHeight="15" x14ac:dyDescent="0.25"/>
  <cols>
    <col min="1" max="1" width="38.6640625" style="426" customWidth="1"/>
    <col min="2" max="2" width="13.5546875" style="426" customWidth="1"/>
    <col min="3" max="3" width="19.5546875" style="426" customWidth="1"/>
    <col min="4" max="4" width="17.33203125" style="426" customWidth="1"/>
    <col min="5" max="5" width="14.109375" style="426" customWidth="1"/>
    <col min="6" max="6" width="15.109375" style="426" customWidth="1"/>
    <col min="7" max="7" width="18.109375" style="426" customWidth="1"/>
    <col min="8" max="8" width="16.33203125" style="426" customWidth="1"/>
    <col min="9" max="16384" width="9.109375" style="426"/>
  </cols>
  <sheetData>
    <row r="1" spans="1:8" s="423" customFormat="1" ht="20.25" customHeight="1" x14ac:dyDescent="0.55000000000000004">
      <c r="A1" s="419" t="s">
        <v>131</v>
      </c>
      <c r="B1" s="420"/>
      <c r="C1" s="419"/>
      <c r="D1" s="506" t="s">
        <v>79</v>
      </c>
      <c r="E1" s="422" t="str">
        <f>'BOR-5'!E1</f>
        <v xml:space="preserve">Southern University Shreveport Campus </v>
      </c>
      <c r="F1" s="422"/>
      <c r="G1" s="421"/>
      <c r="H1" s="422"/>
    </row>
    <row r="2" spans="1:8" s="423" customFormat="1" ht="21" customHeight="1" x14ac:dyDescent="0.55000000000000004">
      <c r="A2" s="419" t="s">
        <v>518</v>
      </c>
      <c r="B2" s="420"/>
      <c r="C2" s="420"/>
      <c r="D2" s="420"/>
      <c r="E2" s="420"/>
      <c r="F2" s="420"/>
      <c r="G2" s="420"/>
      <c r="H2" s="420"/>
    </row>
    <row r="3" spans="1:8" s="423" customFormat="1" ht="21" customHeight="1" x14ac:dyDescent="0.55000000000000004">
      <c r="A3" s="419"/>
      <c r="B3" s="420"/>
      <c r="C3" s="420"/>
      <c r="D3" s="420"/>
      <c r="E3" s="420"/>
      <c r="F3" s="420"/>
      <c r="G3" s="420"/>
      <c r="H3" s="420"/>
    </row>
    <row r="4" spans="1:8" ht="21" customHeight="1" thickBot="1" x14ac:dyDescent="0.35">
      <c r="A4" s="424" t="s">
        <v>519</v>
      </c>
      <c r="B4" s="425"/>
      <c r="C4" s="425"/>
      <c r="D4" s="425"/>
      <c r="E4" s="425"/>
      <c r="F4" s="425"/>
      <c r="G4" s="425"/>
      <c r="H4" s="425"/>
    </row>
    <row r="5" spans="1:8" ht="21" customHeight="1" thickTop="1" x14ac:dyDescent="0.3">
      <c r="A5" s="427"/>
      <c r="B5" s="428" t="s">
        <v>474</v>
      </c>
      <c r="C5" s="428" t="s">
        <v>533</v>
      </c>
      <c r="D5" s="429" t="s">
        <v>135</v>
      </c>
      <c r="E5" s="430" t="s">
        <v>474</v>
      </c>
      <c r="F5" s="431" t="s">
        <v>475</v>
      </c>
      <c r="G5" s="428" t="s">
        <v>533</v>
      </c>
      <c r="H5" s="432" t="s">
        <v>136</v>
      </c>
    </row>
    <row r="6" spans="1:8" ht="15.6" x14ac:dyDescent="0.3">
      <c r="A6" s="433" t="s">
        <v>520</v>
      </c>
      <c r="B6" s="434" t="s">
        <v>475</v>
      </c>
      <c r="C6" s="435" t="s">
        <v>476</v>
      </c>
      <c r="D6" s="436" t="s">
        <v>525</v>
      </c>
      <c r="E6" s="437" t="s">
        <v>477</v>
      </c>
      <c r="F6" s="435" t="s">
        <v>478</v>
      </c>
      <c r="G6" s="435" t="s">
        <v>476</v>
      </c>
      <c r="H6" s="435" t="s">
        <v>952</v>
      </c>
    </row>
    <row r="7" spans="1:8" x14ac:dyDescent="0.25">
      <c r="A7" s="438" t="s">
        <v>542</v>
      </c>
      <c r="B7" s="439">
        <v>47</v>
      </c>
      <c r="C7" s="918">
        <v>739</v>
      </c>
      <c r="D7" s="919">
        <v>33973</v>
      </c>
      <c r="E7" s="441">
        <v>60</v>
      </c>
      <c r="F7" s="439"/>
      <c r="G7" s="442">
        <v>700</v>
      </c>
      <c r="H7" s="442">
        <v>48000</v>
      </c>
    </row>
    <row r="8" spans="1:8" x14ac:dyDescent="0.25">
      <c r="A8" s="438"/>
      <c r="B8" s="439"/>
      <c r="C8" s="438"/>
      <c r="D8" s="440"/>
      <c r="E8" s="441"/>
      <c r="F8" s="439"/>
      <c r="G8" s="442"/>
      <c r="H8" s="442"/>
    </row>
    <row r="9" spans="1:8" x14ac:dyDescent="0.25">
      <c r="A9" s="438"/>
      <c r="B9" s="439"/>
      <c r="C9" s="438"/>
      <c r="D9" s="440"/>
      <c r="E9" s="441"/>
      <c r="F9" s="439"/>
      <c r="G9" s="442"/>
      <c r="H9" s="442"/>
    </row>
    <row r="10" spans="1:8" x14ac:dyDescent="0.25">
      <c r="A10" s="438"/>
      <c r="B10" s="439"/>
      <c r="C10" s="438"/>
      <c r="D10" s="440"/>
      <c r="E10" s="441"/>
      <c r="F10" s="439"/>
      <c r="G10" s="442"/>
      <c r="H10" s="442"/>
    </row>
    <row r="11" spans="1:8" x14ac:dyDescent="0.25">
      <c r="A11" s="438"/>
      <c r="B11" s="439"/>
      <c r="C11" s="438"/>
      <c r="D11" s="440"/>
      <c r="E11" s="441"/>
      <c r="F11" s="439"/>
      <c r="G11" s="442"/>
      <c r="H11" s="442"/>
    </row>
    <row r="12" spans="1:8" x14ac:dyDescent="0.25">
      <c r="A12" s="438"/>
      <c r="B12" s="439"/>
      <c r="C12" s="438"/>
      <c r="D12" s="440"/>
      <c r="E12" s="441"/>
      <c r="F12" s="439"/>
      <c r="G12" s="442"/>
      <c r="H12" s="442"/>
    </row>
    <row r="13" spans="1:8" x14ac:dyDescent="0.25">
      <c r="A13" s="438"/>
      <c r="B13" s="439"/>
      <c r="C13" s="438"/>
      <c r="D13" s="440"/>
      <c r="E13" s="441"/>
      <c r="F13" s="439"/>
      <c r="G13" s="442"/>
      <c r="H13" s="442"/>
    </row>
    <row r="14" spans="1:8" x14ac:dyDescent="0.25">
      <c r="A14" s="438"/>
      <c r="B14" s="439"/>
      <c r="C14" s="438"/>
      <c r="D14" s="440"/>
      <c r="E14" s="441"/>
      <c r="F14" s="439"/>
      <c r="G14" s="442"/>
      <c r="H14" s="442"/>
    </row>
    <row r="15" spans="1:8" x14ac:dyDescent="0.25">
      <c r="A15" s="438"/>
      <c r="B15" s="439"/>
      <c r="C15" s="438"/>
      <c r="D15" s="440"/>
      <c r="E15" s="441"/>
      <c r="F15" s="439"/>
      <c r="G15" s="442"/>
      <c r="H15" s="442"/>
    </row>
    <row r="16" spans="1:8" x14ac:dyDescent="0.25">
      <c r="A16" s="438"/>
      <c r="B16" s="439"/>
      <c r="C16" s="438"/>
      <c r="D16" s="440"/>
      <c r="E16" s="441"/>
      <c r="F16" s="439"/>
      <c r="G16" s="442"/>
      <c r="H16" s="442"/>
    </row>
    <row r="17" spans="1:8" x14ac:dyDescent="0.25">
      <c r="A17" s="438"/>
      <c r="B17" s="439"/>
      <c r="C17" s="438"/>
      <c r="D17" s="440"/>
      <c r="E17" s="441"/>
      <c r="F17" s="439"/>
      <c r="G17" s="442"/>
      <c r="H17" s="442"/>
    </row>
    <row r="18" spans="1:8" x14ac:dyDescent="0.25">
      <c r="A18" s="438"/>
      <c r="B18" s="439"/>
      <c r="C18" s="438"/>
      <c r="D18" s="440"/>
      <c r="E18" s="441"/>
      <c r="F18" s="439"/>
      <c r="G18" s="442"/>
      <c r="H18" s="442"/>
    </row>
    <row r="19" spans="1:8" x14ac:dyDescent="0.25">
      <c r="A19" s="438"/>
      <c r="B19" s="439"/>
      <c r="C19" s="438"/>
      <c r="D19" s="440"/>
      <c r="E19" s="441"/>
      <c r="F19" s="439"/>
      <c r="G19" s="442"/>
      <c r="H19" s="442"/>
    </row>
    <row r="20" spans="1:8" x14ac:dyDescent="0.25">
      <c r="A20" s="438"/>
      <c r="B20" s="439"/>
      <c r="C20" s="438"/>
      <c r="D20" s="440"/>
      <c r="E20" s="441"/>
      <c r="F20" s="439"/>
      <c r="G20" s="442"/>
      <c r="H20" s="442"/>
    </row>
    <row r="21" spans="1:8" x14ac:dyDescent="0.25">
      <c r="A21" s="438"/>
      <c r="B21" s="439"/>
      <c r="C21" s="438"/>
      <c r="D21" s="440"/>
      <c r="E21" s="441"/>
      <c r="F21" s="439"/>
      <c r="G21" s="442"/>
      <c r="H21" s="442"/>
    </row>
    <row r="22" spans="1:8" x14ac:dyDescent="0.25">
      <c r="A22" s="438"/>
      <c r="B22" s="439"/>
      <c r="C22" s="438"/>
      <c r="D22" s="440"/>
      <c r="E22" s="441"/>
      <c r="F22" s="439"/>
      <c r="G22" s="442"/>
      <c r="H22" s="442"/>
    </row>
    <row r="23" spans="1:8" x14ac:dyDescent="0.25">
      <c r="A23" s="438"/>
      <c r="B23" s="439"/>
      <c r="C23" s="438"/>
      <c r="D23" s="440"/>
      <c r="E23" s="441"/>
      <c r="F23" s="439"/>
      <c r="G23" s="442"/>
      <c r="H23" s="442"/>
    </row>
    <row r="24" spans="1:8" x14ac:dyDescent="0.25">
      <c r="A24" s="438"/>
      <c r="B24" s="439"/>
      <c r="C24" s="438"/>
      <c r="D24" s="440"/>
      <c r="E24" s="441"/>
      <c r="F24" s="439"/>
      <c r="G24" s="442"/>
      <c r="H24" s="442"/>
    </row>
    <row r="25" spans="1:8" x14ac:dyDescent="0.25">
      <c r="A25" s="438"/>
      <c r="B25" s="439"/>
      <c r="C25" s="438"/>
      <c r="D25" s="440"/>
      <c r="E25" s="441"/>
      <c r="F25" s="439"/>
      <c r="G25" s="442"/>
      <c r="H25" s="442"/>
    </row>
    <row r="26" spans="1:8" x14ac:dyDescent="0.25">
      <c r="A26" s="438"/>
      <c r="B26" s="439"/>
      <c r="C26" s="438"/>
      <c r="D26" s="440"/>
      <c r="E26" s="441"/>
      <c r="F26" s="439"/>
      <c r="G26" s="442"/>
      <c r="H26" s="442"/>
    </row>
    <row r="27" spans="1:8" x14ac:dyDescent="0.25">
      <c r="A27" s="438"/>
      <c r="B27" s="439"/>
      <c r="C27" s="438"/>
      <c r="D27" s="440"/>
      <c r="E27" s="441"/>
      <c r="F27" s="439"/>
      <c r="G27" s="442"/>
      <c r="H27" s="442"/>
    </row>
    <row r="28" spans="1:8" x14ac:dyDescent="0.25">
      <c r="A28" s="438"/>
      <c r="B28" s="439"/>
      <c r="C28" s="438"/>
      <c r="D28" s="440"/>
      <c r="E28" s="441"/>
      <c r="F28" s="439"/>
      <c r="G28" s="442"/>
      <c r="H28" s="442"/>
    </row>
    <row r="29" spans="1:8" x14ac:dyDescent="0.25">
      <c r="A29" s="438"/>
      <c r="B29" s="439"/>
      <c r="C29" s="438"/>
      <c r="D29" s="440"/>
      <c r="E29" s="441"/>
      <c r="F29" s="439"/>
      <c r="G29" s="442"/>
      <c r="H29" s="442"/>
    </row>
    <row r="30" spans="1:8" x14ac:dyDescent="0.25">
      <c r="A30" s="438"/>
      <c r="B30" s="439"/>
      <c r="C30" s="438"/>
      <c r="D30" s="440"/>
      <c r="E30" s="441"/>
      <c r="F30" s="439"/>
      <c r="G30" s="442"/>
      <c r="H30" s="442"/>
    </row>
    <row r="31" spans="1:8" x14ac:dyDescent="0.25">
      <c r="A31" s="438"/>
      <c r="B31" s="439"/>
      <c r="C31" s="438"/>
      <c r="D31" s="440"/>
      <c r="E31" s="441"/>
      <c r="F31" s="439"/>
      <c r="G31" s="442"/>
      <c r="H31" s="442"/>
    </row>
    <row r="32" spans="1:8" x14ac:dyDescent="0.25">
      <c r="A32" s="438"/>
      <c r="B32" s="439"/>
      <c r="C32" s="438"/>
      <c r="D32" s="440"/>
      <c r="E32" s="441"/>
      <c r="F32" s="439"/>
      <c r="G32" s="442"/>
      <c r="H32" s="442"/>
    </row>
    <row r="33" spans="1:8" x14ac:dyDescent="0.25">
      <c r="A33" s="438"/>
      <c r="B33" s="439"/>
      <c r="C33" s="438"/>
      <c r="D33" s="440"/>
      <c r="E33" s="441"/>
      <c r="F33" s="439"/>
      <c r="G33" s="442"/>
      <c r="H33" s="442"/>
    </row>
    <row r="34" spans="1:8" x14ac:dyDescent="0.25">
      <c r="A34" s="438"/>
      <c r="B34" s="439"/>
      <c r="C34" s="438"/>
      <c r="D34" s="440"/>
      <c r="E34" s="441"/>
      <c r="F34" s="439"/>
      <c r="G34" s="442"/>
      <c r="H34" s="442"/>
    </row>
    <row r="35" spans="1:8" x14ac:dyDescent="0.25">
      <c r="A35" s="438"/>
      <c r="B35" s="439"/>
      <c r="C35" s="438"/>
      <c r="D35" s="440"/>
      <c r="E35" s="441"/>
      <c r="F35" s="439"/>
      <c r="G35" s="442"/>
      <c r="H35" s="442"/>
    </row>
    <row r="36" spans="1:8" x14ac:dyDescent="0.25">
      <c r="A36" s="438"/>
      <c r="B36" s="439"/>
      <c r="C36" s="438"/>
      <c r="D36" s="440"/>
      <c r="E36" s="441"/>
      <c r="F36" s="439"/>
      <c r="G36" s="442"/>
      <c r="H36" s="442"/>
    </row>
    <row r="37" spans="1:8" x14ac:dyDescent="0.25">
      <c r="A37" s="438"/>
      <c r="B37" s="439"/>
      <c r="C37" s="438"/>
      <c r="D37" s="440"/>
      <c r="E37" s="441"/>
      <c r="F37" s="439"/>
      <c r="G37" s="442"/>
      <c r="H37" s="442"/>
    </row>
  </sheetData>
  <printOptions horizontalCentered="1"/>
  <pageMargins left="0.5" right="0.5" top="0.75" bottom="0.75" header="0.3" footer="0.3"/>
  <pageSetup scale="83" firstPageNumber="54" orientation="landscape" useFirstPageNumber="1" r:id="rId1"/>
  <headerFooter>
    <oddFooter>&amp;C&amp;"Arial,Regular"&amp;12Page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A24" sqref="A24"/>
    </sheetView>
  </sheetViews>
  <sheetFormatPr defaultColWidth="12.44140625" defaultRowHeight="15" customHeight="1" x14ac:dyDescent="0.25"/>
  <cols>
    <col min="1" max="1" width="35.77734375" style="96" customWidth="1"/>
    <col min="2" max="4" width="25.77734375" style="119" customWidth="1"/>
    <col min="5" max="16384" width="12.44140625" style="96"/>
  </cols>
  <sheetData>
    <row r="1" spans="1:6" s="344" customFormat="1" ht="20.100000000000001" customHeight="1" x14ac:dyDescent="0.3">
      <c r="A1" s="339" t="s">
        <v>131</v>
      </c>
      <c r="B1" s="341"/>
      <c r="C1" s="341"/>
      <c r="D1" s="341"/>
    </row>
    <row r="2" spans="1:6" s="344" customFormat="1" ht="20.100000000000001" customHeight="1" x14ac:dyDescent="0.3">
      <c r="A2" s="339" t="s">
        <v>286</v>
      </c>
      <c r="B2" s="495" t="s">
        <v>79</v>
      </c>
      <c r="C2" s="342" t="str">
        <f>Revenue!B2</f>
        <v xml:space="preserve">Southern University Shreveport Campus </v>
      </c>
      <c r="D2" s="343"/>
    </row>
    <row r="3" spans="1:6" s="344" customFormat="1" ht="20.100000000000001" customHeight="1" thickBot="1" x14ac:dyDescent="0.35">
      <c r="A3" s="339" t="s">
        <v>287</v>
      </c>
      <c r="B3" s="341"/>
      <c r="C3" s="341"/>
      <c r="D3" s="341"/>
      <c r="E3" s="345"/>
      <c r="F3" s="345"/>
    </row>
    <row r="4" spans="1:6" ht="15" customHeight="1" thickTop="1" x14ac:dyDescent="0.25">
      <c r="A4" s="120"/>
      <c r="B4" s="121" t="s">
        <v>288</v>
      </c>
      <c r="C4" s="121" t="s">
        <v>136</v>
      </c>
      <c r="D4" s="455" t="s">
        <v>136</v>
      </c>
    </row>
    <row r="5" spans="1:6" ht="15" customHeight="1" thickBot="1" x14ac:dyDescent="0.3">
      <c r="A5" s="122" t="s">
        <v>289</v>
      </c>
      <c r="B5" s="361" t="s">
        <v>525</v>
      </c>
      <c r="C5" s="454" t="s">
        <v>525</v>
      </c>
      <c r="D5" s="456" t="s">
        <v>952</v>
      </c>
    </row>
    <row r="6" spans="1:6" ht="25.05" customHeight="1" x14ac:dyDescent="0.25">
      <c r="A6" s="123" t="s">
        <v>290</v>
      </c>
      <c r="B6" s="856">
        <f>Instruction!F18+Research!F18+'Public Service'!F18+'Academic Supp'!F18+'Student Services'!F18+'Institutional Supp'!F18+Scholarships!F18+'OP&amp;M'!F18+Hospitals!F18+Transfers!F18+Other!F18</f>
        <v>0</v>
      </c>
      <c r="C6" s="857">
        <f>Instruction!H18+Research!H18+'Public Service'!H18+'Academic Supp'!H18+'Student Services'!H18+'Institutional Supp'!H18+Scholarships!H18+'OP&amp;M'!H18+Hospitals!H18+Transfers!H18+Other!H18</f>
        <v>0</v>
      </c>
      <c r="D6" s="858">
        <f>Instruction!J18+Research!J18+'Public Service'!J18+'Academic Supp'!J18+'Student Services'!J18+'Institutional Supp'!J18+Scholarships!J18+'OP&amp;M'!J18+Hospitals!J18+Transfers!J18+Other!J18</f>
        <v>0</v>
      </c>
    </row>
    <row r="7" spans="1:6" ht="25.05" customHeight="1" x14ac:dyDescent="0.25">
      <c r="A7" s="123" t="s">
        <v>291</v>
      </c>
      <c r="B7" s="859">
        <f>Instruction!F19+Research!F19+'Public Service'!F19+'Academic Supp'!F19+'Student Services'!F19+'Institutional Supp'!F19+Scholarships!F19+'OP&amp;M'!F19+Hospitals!F19+Transfers!F19+Other!F19</f>
        <v>0</v>
      </c>
      <c r="C7" s="860">
        <f>Instruction!H19+Research!H19+'Public Service'!H19+'Academic Supp'!H19+'Student Services'!H19+'Institutional Supp'!H19+Scholarships!H19+'OP&amp;M'!H19+Hospitals!H19+Transfers!H19+Other!H19</f>
        <v>0</v>
      </c>
      <c r="D7" s="861">
        <f>Instruction!J19+Research!J19+'Public Service'!J19+'Academic Supp'!J19+'Student Services'!J19+'Institutional Supp'!J19+Scholarships!J19+'OP&amp;M'!J19+Hospitals!J19+Transfers!J19+Other!J19</f>
        <v>0</v>
      </c>
    </row>
    <row r="8" spans="1:6" ht="25.05" customHeight="1" x14ac:dyDescent="0.25">
      <c r="A8" s="123" t="s">
        <v>292</v>
      </c>
      <c r="B8" s="859">
        <f>Instruction!F20+Research!F20+'Public Service'!F20+'Academic Supp'!F20+'Student Services'!F20+'Institutional Supp'!F20+Scholarships!F20+'OP&amp;M'!F20+Hospitals!F20+Transfers!F20+Other!F20</f>
        <v>0</v>
      </c>
      <c r="C8" s="860">
        <f>Instruction!H20+Research!H20+'Public Service'!H20+'Academic Supp'!H20+'Student Services'!H20+'Institutional Supp'!H20+Scholarships!H20+'OP&amp;M'!H20+Hospitals!H20+Transfers!H20+Other!H20</f>
        <v>0</v>
      </c>
      <c r="D8" s="861">
        <f>Instruction!J20+Research!J20+'Public Service'!J20+'Academic Supp'!J20+'Student Services'!J20+'Institutional Supp'!J20+Scholarships!J20+'OP&amp;M'!J20+Hospitals!J20+Transfers!J20+Other!J20</f>
        <v>0</v>
      </c>
    </row>
    <row r="9" spans="1:6" ht="25.05" customHeight="1" x14ac:dyDescent="0.25">
      <c r="A9" s="123" t="s">
        <v>91</v>
      </c>
      <c r="B9" s="859">
        <f>Instruction!F21+Research!F21+'Public Service'!F21+'Academic Supp'!F21+'Student Services'!F21+'Institutional Supp'!F21+Scholarships!F21+'OP&amp;M'!F21+Hospitals!F21+Transfers!F21+Other!F21</f>
        <v>0</v>
      </c>
      <c r="C9" s="860">
        <f>Instruction!H21+Research!H21+'Public Service'!H21+'Academic Supp'!H21+'Student Services'!H21+'Institutional Supp'!H21+Scholarships!H21+'OP&amp;M'!H21+Hospitals!H21+Transfers!H21+Other!H21</f>
        <v>0</v>
      </c>
      <c r="D9" s="861">
        <f>Instruction!J21+Research!J21+'Public Service'!J21+'Academic Supp'!J21+'Student Services'!J21+'Institutional Supp'!J21+Scholarships!J21+'OP&amp;M'!J21+Hospitals!J21+Transfers!J21+Other!J21</f>
        <v>0</v>
      </c>
    </row>
    <row r="10" spans="1:6" ht="25.05" customHeight="1" x14ac:dyDescent="0.25">
      <c r="A10" s="123" t="s">
        <v>293</v>
      </c>
      <c r="B10" s="859">
        <f>Instruction!F22+Research!F22+'Public Service'!F22+'Academic Supp'!F22+'Student Services'!F22+'Institutional Supp'!F22+Scholarships!F22+'OP&amp;M'!F22+Hospitals!F22+Transfers!F22+Other!F22</f>
        <v>0</v>
      </c>
      <c r="C10" s="860">
        <f>Instruction!H22+Research!H22+'Public Service'!H22+'Academic Supp'!H22+'Student Services'!H22+'Institutional Supp'!H22+Scholarships!H22+'OP&amp;M'!H22+Hospitals!H22+Transfers!H22+Other!H22</f>
        <v>0</v>
      </c>
      <c r="D10" s="861">
        <f>Instruction!J22+Research!J22+'Public Service'!J22+'Academic Supp'!J22+'Student Services'!J22+'Institutional Supp'!J22+Scholarships!J22+'OP&amp;M'!J22+Hospitals!J22+Transfers!J22+Other!J22</f>
        <v>0</v>
      </c>
    </row>
    <row r="11" spans="1:6" ht="25.05" customHeight="1" x14ac:dyDescent="0.25">
      <c r="A11" s="123" t="s">
        <v>93</v>
      </c>
      <c r="B11" s="859">
        <f>Instruction!F23+Research!F23+'Public Service'!F23+'Academic Supp'!F23+'Student Services'!F23+'Institutional Supp'!F23+Scholarships!F23+'OP&amp;M'!F23+Hospitals!F23+Transfers!F23+Other!F23</f>
        <v>0</v>
      </c>
      <c r="C11" s="860">
        <f>Instruction!H23+Research!H23+'Public Service'!H23+'Academic Supp'!H23+'Student Services'!H23+'Institutional Supp'!H23+Scholarships!H23+'OP&amp;M'!H23+Hospitals!H23+Transfers!H23+Other!H23</f>
        <v>0</v>
      </c>
      <c r="D11" s="861">
        <f>Instruction!J23+Research!J23+'Public Service'!J23+'Academic Supp'!J23+'Student Services'!J23+'Institutional Supp'!J23+Scholarships!J23+'OP&amp;M'!J23+Hospitals!J23+Transfers!J23+Other!J23</f>
        <v>0</v>
      </c>
    </row>
    <row r="12" spans="1:6" ht="25.05" customHeight="1" x14ac:dyDescent="0.25">
      <c r="A12" s="123" t="s">
        <v>128</v>
      </c>
      <c r="B12" s="859">
        <f>Instruction!F24+Research!F24+'Public Service'!F24+'Academic Supp'!F24+'Student Services'!F24+'Institutional Supp'!F24+Scholarships!F24+'OP&amp;M'!F24+Hospitals!F24+Transfers!F24+Other!F24</f>
        <v>0</v>
      </c>
      <c r="C12" s="860">
        <f>Instruction!H24+Research!H24+'Public Service'!H24+'Academic Supp'!H24+'Student Services'!H24+'Institutional Supp'!H24+Scholarships!H24+'OP&amp;M'!H24+Hospitals!H24+Transfers!H24+Other!H24</f>
        <v>0</v>
      </c>
      <c r="D12" s="861">
        <f>Instruction!J24+Research!J24+'Public Service'!J24+'Academic Supp'!J24+'Student Services'!J24+'Institutional Supp'!J24+Scholarships!J24+'OP&amp;M'!J24+Hospitals!J24+Transfers!J24+Other!J24</f>
        <v>0</v>
      </c>
    </row>
    <row r="13" spans="1:6" ht="25.05" customHeight="1" x14ac:dyDescent="0.25">
      <c r="A13" s="123" t="s">
        <v>129</v>
      </c>
      <c r="B13" s="859">
        <f>Instruction!F25+Research!F25+'Public Service'!F25+'Academic Supp'!F25+'Student Services'!F25+'Institutional Supp'!F25+Scholarships!F25+'OP&amp;M'!F25+Hospitals!F25+Transfers!F25+Other!F25</f>
        <v>0</v>
      </c>
      <c r="C13" s="860">
        <f>Instruction!H25+Research!H25+'Public Service'!H25+'Academic Supp'!H25+'Student Services'!H25+'Institutional Supp'!H25+Scholarships!H25+'OP&amp;M'!H25+Hospitals!H25+Transfers!H25+Other!H25</f>
        <v>0</v>
      </c>
      <c r="D13" s="861">
        <f>Instruction!J25+Research!J25+'Public Service'!J25+'Academic Supp'!J25+'Student Services'!J25+'Institutional Supp'!J25+Scholarships!J25+'OP&amp;M'!J25+Hospitals!J25+Transfers!J25+Other!J25</f>
        <v>0</v>
      </c>
    </row>
    <row r="14" spans="1:6" ht="25.05" customHeight="1" x14ac:dyDescent="0.25">
      <c r="A14" s="123" t="s">
        <v>294</v>
      </c>
      <c r="B14" s="859">
        <f>Instruction!F26+Research!F26+'Public Service'!F26+'Academic Supp'!F26+'Student Services'!F26+'Institutional Supp'!F26+Scholarships!F26+'OP&amp;M'!F26+Hospitals!F26+Transfers!F26+Other!F26</f>
        <v>221321</v>
      </c>
      <c r="C14" s="860">
        <f>Instruction!H26+Research!H26+'Public Service'!H26+'Academic Supp'!H26+'Student Services'!H26+'Institutional Supp'!H26+Scholarships!H26+'OP&amp;M'!H26+Hospitals!H26+Transfers!H26+Other!H26</f>
        <v>20000</v>
      </c>
      <c r="D14" s="862">
        <f>Instruction!J26+Research!J26+'Public Service'!J26+'Academic Supp'!J26+'Student Services'!J26+'Institutional Supp'!J26+Scholarships!J26+'OP&amp;M'!J26+Hospitals!J26+Transfers!J26+Other!J26</f>
        <v>0</v>
      </c>
    </row>
    <row r="15" spans="1:6" s="126" customFormat="1" ht="25.05" customHeight="1" thickBot="1" x14ac:dyDescent="0.3">
      <c r="A15" s="125" t="s">
        <v>295</v>
      </c>
      <c r="B15" s="863">
        <f>SUM(B6:B14)</f>
        <v>221321</v>
      </c>
      <c r="C15" s="863">
        <f>SUM(C6:C14)</f>
        <v>20000</v>
      </c>
      <c r="D15" s="864">
        <f>SUM(D6:D14)</f>
        <v>0</v>
      </c>
    </row>
    <row r="16" spans="1:6" ht="15" customHeight="1" thickTop="1" x14ac:dyDescent="0.25"/>
  </sheetData>
  <printOptions horizontalCentered="1"/>
  <pageMargins left="0.5" right="0.5" top="0.75" bottom="0.75" header="0.3" footer="0.3"/>
  <pageSetup scale="80" firstPageNumber="55" fitToHeight="0" orientation="portrait" useFirstPageNumber="1" r:id="rId1"/>
  <headerFooter>
    <oddFooter>&amp;C&amp;"Arial,Regular"&amp;12Page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756B2-6758-4661-83B2-7A8778ACAE82}">
  <dimension ref="A1:B61"/>
  <sheetViews>
    <sheetView showWhiteSpace="0" topLeftCell="A21" zoomScaleNormal="100" zoomScalePageLayoutView="136" workbookViewId="0">
      <selection activeCell="C35" sqref="C35"/>
    </sheetView>
  </sheetViews>
  <sheetFormatPr defaultRowHeight="14.4" x14ac:dyDescent="0.3"/>
  <cols>
    <col min="1" max="1" width="82.44140625" style="96" customWidth="1"/>
    <col min="2" max="2" width="28.44140625" style="96" customWidth="1"/>
  </cols>
  <sheetData>
    <row r="1" spans="1:2" x14ac:dyDescent="0.3">
      <c r="A1" s="94" t="s">
        <v>131</v>
      </c>
      <c r="B1" s="95"/>
    </row>
    <row r="2" spans="1:2" x14ac:dyDescent="0.3">
      <c r="A2" s="94" t="s">
        <v>639</v>
      </c>
      <c r="B2" s="94"/>
    </row>
    <row r="3" spans="1:2" ht="15" thickBot="1" x14ac:dyDescent="0.35">
      <c r="A3" s="104" t="s">
        <v>640</v>
      </c>
      <c r="B3" s="95"/>
    </row>
    <row r="4" spans="1:2" ht="15" thickTop="1" x14ac:dyDescent="0.3">
      <c r="A4" s="219"/>
      <c r="B4" s="614" t="s">
        <v>117</v>
      </c>
    </row>
    <row r="5" spans="1:2" x14ac:dyDescent="0.3">
      <c r="A5" s="138" t="s">
        <v>641</v>
      </c>
      <c r="B5" s="615" t="s">
        <v>642</v>
      </c>
    </row>
    <row r="6" spans="1:2" x14ac:dyDescent="0.3">
      <c r="A6" s="145" t="s">
        <v>643</v>
      </c>
      <c r="B6" s="616" t="s">
        <v>117</v>
      </c>
    </row>
    <row r="7" spans="1:2" x14ac:dyDescent="0.3">
      <c r="A7" s="136" t="s">
        <v>961</v>
      </c>
      <c r="B7" s="822">
        <v>131802</v>
      </c>
    </row>
    <row r="8" spans="1:2" x14ac:dyDescent="0.3">
      <c r="A8" s="219" t="s">
        <v>962</v>
      </c>
      <c r="B8" s="821">
        <v>157985</v>
      </c>
    </row>
    <row r="9" spans="1:2" x14ac:dyDescent="0.3">
      <c r="A9" s="618" t="s">
        <v>963</v>
      </c>
      <c r="B9" s="823">
        <f>B8+B7</f>
        <v>289787</v>
      </c>
    </row>
    <row r="10" spans="1:2" x14ac:dyDescent="0.3">
      <c r="A10" s="219" t="s">
        <v>964</v>
      </c>
      <c r="B10" s="821">
        <v>279590</v>
      </c>
    </row>
    <row r="11" spans="1:2" x14ac:dyDescent="0.3">
      <c r="A11" s="219" t="s">
        <v>965</v>
      </c>
      <c r="B11" s="821">
        <v>37608</v>
      </c>
    </row>
    <row r="12" spans="1:2" x14ac:dyDescent="0.3">
      <c r="A12" s="219" t="s">
        <v>644</v>
      </c>
      <c r="B12" s="821">
        <v>0</v>
      </c>
    </row>
    <row r="13" spans="1:2" x14ac:dyDescent="0.3">
      <c r="A13" s="618" t="s">
        <v>966</v>
      </c>
      <c r="B13" s="823">
        <f>B9-B10+B11-B12</f>
        <v>47805</v>
      </c>
    </row>
    <row r="14" spans="1:2" x14ac:dyDescent="0.3">
      <c r="A14" s="136"/>
      <c r="B14" s="619"/>
    </row>
    <row r="15" spans="1:2" x14ac:dyDescent="0.3">
      <c r="A15" s="138" t="s">
        <v>645</v>
      </c>
      <c r="B15" s="615" t="s">
        <v>642</v>
      </c>
    </row>
    <row r="16" spans="1:2" x14ac:dyDescent="0.3">
      <c r="A16" s="136" t="str">
        <f t="shared" ref="A16:A22" si="0">A7</f>
        <v xml:space="preserve">    Fund Balance 6/30/23</v>
      </c>
      <c r="B16" s="822">
        <v>11851</v>
      </c>
    </row>
    <row r="17" spans="1:2" x14ac:dyDescent="0.3">
      <c r="A17" s="219" t="str">
        <f t="shared" si="0"/>
        <v xml:space="preserve">    Revenues in FY 2023-24</v>
      </c>
      <c r="B17" s="821">
        <v>10590</v>
      </c>
    </row>
    <row r="18" spans="1:2" x14ac:dyDescent="0.3">
      <c r="A18" s="618" t="str">
        <f t="shared" si="0"/>
        <v xml:space="preserve">    Total Revenues Available for FY 2023-24</v>
      </c>
      <c r="B18" s="823">
        <f>B17+B16</f>
        <v>22441</v>
      </c>
    </row>
    <row r="19" spans="1:2" x14ac:dyDescent="0.3">
      <c r="A19" s="219" t="str">
        <f t="shared" si="0"/>
        <v xml:space="preserve">    Less Funds Expended in FY 2023-24</v>
      </c>
      <c r="B19" s="821">
        <v>21648</v>
      </c>
    </row>
    <row r="20" spans="1:2" x14ac:dyDescent="0.3">
      <c r="A20" s="219" t="str">
        <f t="shared" si="0"/>
        <v xml:space="preserve">    Projected Revenue Available for FY 2024-25</v>
      </c>
      <c r="B20" s="821">
        <v>11000</v>
      </c>
    </row>
    <row r="21" spans="1:2" x14ac:dyDescent="0.3">
      <c r="A21" s="219" t="str">
        <f t="shared" si="0"/>
        <v xml:space="preserve">    Less Previous Commitments</v>
      </c>
      <c r="B21" s="821"/>
    </row>
    <row r="22" spans="1:2" x14ac:dyDescent="0.3">
      <c r="A22" s="618" t="str">
        <f t="shared" si="0"/>
        <v xml:space="preserve">    Estimated Amount Available for FY 2024-25 Projects &amp; Operations</v>
      </c>
      <c r="B22" s="823">
        <f>B18-B19+B20-B21</f>
        <v>11793</v>
      </c>
    </row>
    <row r="23" spans="1:2" x14ac:dyDescent="0.3">
      <c r="A23" s="219" t="s">
        <v>237</v>
      </c>
      <c r="B23" s="240"/>
    </row>
    <row r="24" spans="1:2" x14ac:dyDescent="0.3">
      <c r="A24" s="136" t="s">
        <v>646</v>
      </c>
      <c r="B24" s="620" t="s">
        <v>647</v>
      </c>
    </row>
    <row r="25" spans="1:2" x14ac:dyDescent="0.3">
      <c r="A25" s="136" t="s">
        <v>967</v>
      </c>
      <c r="B25" s="825">
        <v>80000</v>
      </c>
    </row>
    <row r="26" spans="1:2" x14ac:dyDescent="0.3">
      <c r="A26" s="136"/>
      <c r="B26" s="824">
        <v>0</v>
      </c>
    </row>
    <row r="27" spans="1:2" x14ac:dyDescent="0.3">
      <c r="A27" s="136"/>
      <c r="B27" s="824"/>
    </row>
    <row r="28" spans="1:2" x14ac:dyDescent="0.3">
      <c r="A28" s="138" t="s">
        <v>648</v>
      </c>
      <c r="B28" s="615" t="s">
        <v>642</v>
      </c>
    </row>
    <row r="29" spans="1:2" x14ac:dyDescent="0.3">
      <c r="A29" s="136" t="str">
        <f t="shared" ref="A29:A35" si="1">A16</f>
        <v xml:space="preserve">    Fund Balance 6/30/23</v>
      </c>
      <c r="B29" s="822">
        <v>582172</v>
      </c>
    </row>
    <row r="30" spans="1:2" x14ac:dyDescent="0.3">
      <c r="A30" s="219" t="str">
        <f t="shared" si="1"/>
        <v xml:space="preserve">    Revenues in FY 2023-24</v>
      </c>
      <c r="B30" s="821">
        <v>204360</v>
      </c>
    </row>
    <row r="31" spans="1:2" x14ac:dyDescent="0.3">
      <c r="A31" s="618" t="str">
        <f t="shared" si="1"/>
        <v xml:space="preserve">    Total Revenues Available for FY 2023-24</v>
      </c>
      <c r="B31" s="823">
        <f>B30+B29</f>
        <v>786532</v>
      </c>
    </row>
    <row r="32" spans="1:2" x14ac:dyDescent="0.3">
      <c r="A32" s="219" t="str">
        <f t="shared" si="1"/>
        <v xml:space="preserve">    Less Funds Expended in FY 2023-24</v>
      </c>
      <c r="B32" s="821">
        <v>302896</v>
      </c>
    </row>
    <row r="33" spans="1:2" x14ac:dyDescent="0.3">
      <c r="A33" s="219" t="str">
        <f t="shared" si="1"/>
        <v xml:space="preserve">    Projected Revenue Available for FY 2024-25</v>
      </c>
      <c r="B33" s="821">
        <v>233370</v>
      </c>
    </row>
    <row r="34" spans="1:2" x14ac:dyDescent="0.3">
      <c r="A34" s="219" t="str">
        <f t="shared" si="1"/>
        <v xml:space="preserve">    Less Previous Commitments</v>
      </c>
      <c r="B34" s="821"/>
    </row>
    <row r="35" spans="1:2" x14ac:dyDescent="0.3">
      <c r="A35" s="618" t="str">
        <f t="shared" si="1"/>
        <v xml:space="preserve">    Estimated Amount Available for FY 2024-25 Projects &amp; Operations</v>
      </c>
      <c r="B35" s="823">
        <f>B31-B32+B33-B34</f>
        <v>717006</v>
      </c>
    </row>
    <row r="36" spans="1:2" x14ac:dyDescent="0.3">
      <c r="A36" s="219" t="s">
        <v>237</v>
      </c>
      <c r="B36" s="240"/>
    </row>
    <row r="37" spans="1:2" x14ac:dyDescent="0.3">
      <c r="A37" s="136" t="s">
        <v>646</v>
      </c>
      <c r="B37" s="620" t="s">
        <v>647</v>
      </c>
    </row>
    <row r="38" spans="1:2" x14ac:dyDescent="0.3">
      <c r="A38" s="136" t="s">
        <v>649</v>
      </c>
      <c r="B38" s="824">
        <v>40000</v>
      </c>
    </row>
    <row r="39" spans="1:2" x14ac:dyDescent="0.3">
      <c r="A39" s="219" t="s">
        <v>650</v>
      </c>
      <c r="B39" s="821">
        <v>15000</v>
      </c>
    </row>
    <row r="40" spans="1:2" x14ac:dyDescent="0.3">
      <c r="A40" s="219" t="s">
        <v>651</v>
      </c>
      <c r="B40" s="821">
        <v>218000</v>
      </c>
    </row>
    <row r="41" spans="1:2" x14ac:dyDescent="0.3">
      <c r="A41" s="219"/>
      <c r="B41" s="617"/>
    </row>
    <row r="42" spans="1:2" x14ac:dyDescent="0.3">
      <c r="A42" s="138" t="s">
        <v>652</v>
      </c>
      <c r="B42" s="615" t="s">
        <v>642</v>
      </c>
    </row>
    <row r="43" spans="1:2" x14ac:dyDescent="0.3">
      <c r="A43" s="136" t="str">
        <f t="shared" ref="A43:A49" si="2">A29</f>
        <v xml:space="preserve">    Fund Balance 6/30/23</v>
      </c>
      <c r="B43" s="822">
        <v>0</v>
      </c>
    </row>
    <row r="44" spans="1:2" x14ac:dyDescent="0.3">
      <c r="A44" s="219" t="str">
        <f t="shared" si="2"/>
        <v xml:space="preserve">    Revenues in FY 2023-24</v>
      </c>
      <c r="B44" s="821">
        <v>0</v>
      </c>
    </row>
    <row r="45" spans="1:2" x14ac:dyDescent="0.3">
      <c r="A45" s="618" t="str">
        <f t="shared" si="2"/>
        <v xml:space="preserve">    Total Revenues Available for FY 2023-24</v>
      </c>
      <c r="B45" s="823">
        <f>B44+B43</f>
        <v>0</v>
      </c>
    </row>
    <row r="46" spans="1:2" x14ac:dyDescent="0.3">
      <c r="A46" s="219" t="str">
        <f t="shared" si="2"/>
        <v xml:space="preserve">    Less Funds Expended in FY 2023-24</v>
      </c>
      <c r="B46" s="821">
        <v>0</v>
      </c>
    </row>
    <row r="47" spans="1:2" x14ac:dyDescent="0.3">
      <c r="A47" s="219" t="str">
        <f t="shared" si="2"/>
        <v xml:space="preserve">    Projected Revenue Available for FY 2024-25</v>
      </c>
      <c r="B47" s="821">
        <v>0</v>
      </c>
    </row>
    <row r="48" spans="1:2" x14ac:dyDescent="0.3">
      <c r="A48" s="219" t="str">
        <f t="shared" si="2"/>
        <v xml:space="preserve">    Less Previous Commitments</v>
      </c>
      <c r="B48" s="821">
        <v>0</v>
      </c>
    </row>
    <row r="49" spans="1:2" x14ac:dyDescent="0.3">
      <c r="A49" s="618" t="str">
        <f t="shared" si="2"/>
        <v xml:space="preserve">    Estimated Amount Available for FY 2024-25 Projects &amp; Operations</v>
      </c>
      <c r="B49" s="823">
        <f>B45-B46+B47-B48</f>
        <v>0</v>
      </c>
    </row>
    <row r="50" spans="1:2" x14ac:dyDescent="0.3">
      <c r="A50" s="136"/>
      <c r="B50" s="619"/>
    </row>
    <row r="51" spans="1:2" x14ac:dyDescent="0.3">
      <c r="A51" s="138" t="s">
        <v>653</v>
      </c>
      <c r="B51" s="615" t="s">
        <v>642</v>
      </c>
    </row>
    <row r="52" spans="1:2" x14ac:dyDescent="0.3">
      <c r="A52" s="136" t="str">
        <f t="shared" ref="A52:A58" si="3">A43</f>
        <v xml:space="preserve">    Fund Balance 6/30/23</v>
      </c>
      <c r="B52" s="822">
        <v>274220</v>
      </c>
    </row>
    <row r="53" spans="1:2" x14ac:dyDescent="0.3">
      <c r="A53" s="219" t="str">
        <f t="shared" si="3"/>
        <v xml:space="preserve">    Revenues in FY 2023-24</v>
      </c>
      <c r="B53" s="821">
        <v>87862</v>
      </c>
    </row>
    <row r="54" spans="1:2" x14ac:dyDescent="0.3">
      <c r="A54" s="618" t="str">
        <f t="shared" si="3"/>
        <v xml:space="preserve">    Total Revenues Available for FY 2023-24</v>
      </c>
      <c r="B54" s="823">
        <f>B53+B52</f>
        <v>362082</v>
      </c>
    </row>
    <row r="55" spans="1:2" x14ac:dyDescent="0.3">
      <c r="A55" s="219" t="str">
        <f t="shared" si="3"/>
        <v xml:space="preserve">    Less Funds Expended in FY 2023-24</v>
      </c>
      <c r="B55" s="821">
        <v>338421</v>
      </c>
    </row>
    <row r="56" spans="1:2" x14ac:dyDescent="0.3">
      <c r="A56" s="219" t="str">
        <f t="shared" si="3"/>
        <v xml:space="preserve">    Projected Revenue Available for FY 2024-25</v>
      </c>
      <c r="B56" s="821">
        <v>76750</v>
      </c>
    </row>
    <row r="57" spans="1:2" x14ac:dyDescent="0.3">
      <c r="A57" s="219" t="str">
        <f t="shared" si="3"/>
        <v xml:space="preserve">    Less Previous Commitments</v>
      </c>
      <c r="B57" s="821"/>
    </row>
    <row r="58" spans="1:2" x14ac:dyDescent="0.3">
      <c r="A58" s="827" t="str">
        <f t="shared" si="3"/>
        <v xml:space="preserve">    Estimated Amount Available for FY 2024-25 Projects &amp; Operations</v>
      </c>
      <c r="B58" s="828">
        <f>B54-B55+B56-B57</f>
        <v>100411</v>
      </c>
    </row>
    <row r="59" spans="1:2" x14ac:dyDescent="0.3">
      <c r="A59" s="829"/>
      <c r="B59" s="829"/>
    </row>
    <row r="60" spans="1:2" s="96" customFormat="1" ht="15" customHeight="1" x14ac:dyDescent="0.25">
      <c r="A60" s="829" t="s">
        <v>646</v>
      </c>
      <c r="B60" s="830" t="s">
        <v>647</v>
      </c>
    </row>
    <row r="61" spans="1:2" s="96" customFormat="1" ht="15" customHeight="1" x14ac:dyDescent="0.25">
      <c r="A61" s="829" t="s">
        <v>968</v>
      </c>
      <c r="B61" s="826">
        <v>175000</v>
      </c>
    </row>
  </sheetData>
  <pageMargins left="0.7" right="0.7" top="0.75" bottom="0.75" header="0.3" footer="0.3"/>
  <pageSetup scale="77" firstPageNumber="56" orientation="portrait" useFirstPageNumber="1" r:id="rId1"/>
  <headerFooter>
    <oddFooter>&amp;C&amp;"Arial,Regular"&amp;12Page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378B4-03AD-4F12-905F-8A1DB2A5892F}">
  <dimension ref="A1:K85"/>
  <sheetViews>
    <sheetView topLeftCell="B1" zoomScaleNormal="100" zoomScaleSheetLayoutView="100" workbookViewId="0">
      <selection activeCell="K14" sqref="K14"/>
    </sheetView>
  </sheetViews>
  <sheetFormatPr defaultRowHeight="15.6" x14ac:dyDescent="0.3"/>
  <cols>
    <col min="1" max="1" width="49.33203125" style="621" customWidth="1"/>
    <col min="2" max="9" width="13.6640625" style="621" customWidth="1"/>
    <col min="11" max="11" width="11" bestFit="1" customWidth="1"/>
  </cols>
  <sheetData>
    <row r="1" spans="1:9" ht="17.399999999999999" x14ac:dyDescent="0.3">
      <c r="A1" s="339" t="s">
        <v>131</v>
      </c>
      <c r="B1" s="345"/>
      <c r="C1" s="345"/>
      <c r="D1" s="345"/>
      <c r="E1" s="344"/>
      <c r="F1" s="345"/>
      <c r="G1" s="344"/>
      <c r="H1" s="345"/>
      <c r="I1" s="345"/>
    </row>
    <row r="2" spans="1:9" ht="17.399999999999999" x14ac:dyDescent="0.3">
      <c r="A2" s="339" t="s">
        <v>654</v>
      </c>
      <c r="B2" s="345"/>
      <c r="C2" s="345"/>
      <c r="E2" s="339" t="s">
        <v>79</v>
      </c>
      <c r="F2" s="622" t="s">
        <v>541</v>
      </c>
      <c r="G2" s="622"/>
      <c r="H2" s="622"/>
      <c r="I2" s="622"/>
    </row>
    <row r="3" spans="1:9" ht="18" thickBot="1" x14ac:dyDescent="0.35">
      <c r="A3" s="340" t="s">
        <v>655</v>
      </c>
      <c r="B3" s="355"/>
      <c r="C3" s="355"/>
      <c r="D3" s="355"/>
      <c r="E3" s="355"/>
      <c r="F3" s="355"/>
      <c r="G3" s="355"/>
      <c r="H3" s="355"/>
      <c r="I3" s="355"/>
    </row>
    <row r="4" spans="1:9" ht="16.2" thickTop="1" x14ac:dyDescent="0.3">
      <c r="A4" s="623"/>
      <c r="B4" s="623"/>
      <c r="C4" s="623"/>
      <c r="D4" s="623" t="s">
        <v>237</v>
      </c>
      <c r="E4" s="624"/>
      <c r="F4" s="625" t="s">
        <v>656</v>
      </c>
      <c r="G4" s="626" t="s">
        <v>657</v>
      </c>
      <c r="H4" s="627" t="s">
        <v>237</v>
      </c>
      <c r="I4" s="627"/>
    </row>
    <row r="5" spans="1:9" x14ac:dyDescent="0.3">
      <c r="A5" s="628"/>
      <c r="B5" s="629" t="s">
        <v>237</v>
      </c>
      <c r="C5" s="629"/>
      <c r="D5" s="629" t="s">
        <v>237</v>
      </c>
      <c r="E5" s="630"/>
      <c r="F5" s="631" t="s">
        <v>658</v>
      </c>
      <c r="G5" s="631" t="s">
        <v>658</v>
      </c>
      <c r="H5" s="632" t="s">
        <v>237</v>
      </c>
      <c r="I5" s="632"/>
    </row>
    <row r="6" spans="1:9" x14ac:dyDescent="0.3">
      <c r="A6" s="628"/>
      <c r="B6" s="631" t="s">
        <v>659</v>
      </c>
      <c r="C6" s="631" t="s">
        <v>659</v>
      </c>
      <c r="D6" s="631" t="s">
        <v>660</v>
      </c>
      <c r="E6" s="631" t="s">
        <v>660</v>
      </c>
      <c r="F6" s="631" t="s">
        <v>661</v>
      </c>
      <c r="G6" s="631" t="s">
        <v>661</v>
      </c>
      <c r="H6" s="631" t="s">
        <v>53</v>
      </c>
      <c r="I6" s="633" t="s">
        <v>53</v>
      </c>
    </row>
    <row r="7" spans="1:9" x14ac:dyDescent="0.3">
      <c r="A7" s="634"/>
      <c r="B7" s="631" t="s">
        <v>525</v>
      </c>
      <c r="C7" s="631" t="s">
        <v>952</v>
      </c>
      <c r="D7" s="631" t="str">
        <f>(B7)</f>
        <v>2023-24</v>
      </c>
      <c r="E7" s="631" t="str">
        <f>(C7)</f>
        <v>2024-25</v>
      </c>
      <c r="F7" s="631" t="str">
        <f>(B7)</f>
        <v>2023-24</v>
      </c>
      <c r="G7" s="631" t="str">
        <f>(C7)</f>
        <v>2024-25</v>
      </c>
      <c r="H7" s="631" t="s">
        <v>525</v>
      </c>
      <c r="I7" s="633" t="s">
        <v>952</v>
      </c>
    </row>
    <row r="8" spans="1:9" x14ac:dyDescent="0.3">
      <c r="A8" s="635" t="s">
        <v>662</v>
      </c>
      <c r="B8" s="838">
        <v>12518</v>
      </c>
      <c r="C8" s="838">
        <v>10845</v>
      </c>
      <c r="D8" s="838">
        <v>0</v>
      </c>
      <c r="E8" s="838">
        <v>0</v>
      </c>
      <c r="F8" s="838">
        <v>0</v>
      </c>
      <c r="G8" s="838">
        <v>0</v>
      </c>
      <c r="H8" s="838">
        <v>80656</v>
      </c>
      <c r="I8" s="839">
        <v>25200</v>
      </c>
    </row>
    <row r="9" spans="1:9" x14ac:dyDescent="0.3">
      <c r="A9" s="636"/>
      <c r="B9" s="644"/>
      <c r="C9" s="644"/>
      <c r="D9" s="644"/>
      <c r="E9" s="644"/>
      <c r="F9" s="644"/>
      <c r="G9" s="644"/>
      <c r="H9" s="644"/>
      <c r="I9" s="645"/>
    </row>
    <row r="10" spans="1:9" x14ac:dyDescent="0.3">
      <c r="A10" s="635" t="s">
        <v>324</v>
      </c>
      <c r="B10" s="646"/>
      <c r="C10" s="646"/>
      <c r="D10" s="646"/>
      <c r="E10" s="646"/>
      <c r="F10" s="646"/>
      <c r="G10" s="646"/>
      <c r="H10" s="646"/>
      <c r="I10" s="647"/>
    </row>
    <row r="11" spans="1:9" x14ac:dyDescent="0.3">
      <c r="A11" s="637" t="s">
        <v>178</v>
      </c>
      <c r="B11" s="646">
        <v>0</v>
      </c>
      <c r="C11" s="646">
        <v>0</v>
      </c>
      <c r="D11" s="646">
        <v>0</v>
      </c>
      <c r="E11" s="646">
        <v>0</v>
      </c>
      <c r="F11" s="646">
        <v>0</v>
      </c>
      <c r="G11" s="646">
        <v>0</v>
      </c>
      <c r="H11" s="646">
        <v>0</v>
      </c>
      <c r="I11" s="647">
        <v>0</v>
      </c>
    </row>
    <row r="12" spans="1:9" x14ac:dyDescent="0.3">
      <c r="A12" s="636" t="s">
        <v>179</v>
      </c>
      <c r="B12" s="644">
        <v>0</v>
      </c>
      <c r="C12" s="644">
        <v>0</v>
      </c>
      <c r="D12" s="644">
        <v>0</v>
      </c>
      <c r="E12" s="644">
        <v>0</v>
      </c>
      <c r="F12" s="644">
        <v>0</v>
      </c>
      <c r="G12" s="644">
        <v>0</v>
      </c>
      <c r="H12" s="644">
        <v>0</v>
      </c>
      <c r="I12" s="645">
        <v>0</v>
      </c>
    </row>
    <row r="13" spans="1:9" x14ac:dyDescent="0.3">
      <c r="A13" s="636" t="s">
        <v>180</v>
      </c>
      <c r="B13" s="644">
        <v>0</v>
      </c>
      <c r="C13" s="644">
        <v>0</v>
      </c>
      <c r="D13" s="644">
        <v>0</v>
      </c>
      <c r="E13" s="644">
        <v>0</v>
      </c>
      <c r="F13" s="644">
        <v>0</v>
      </c>
      <c r="G13" s="644">
        <v>0</v>
      </c>
      <c r="H13" s="644">
        <v>0</v>
      </c>
      <c r="I13" s="645">
        <v>0</v>
      </c>
    </row>
    <row r="14" spans="1:9" x14ac:dyDescent="0.3">
      <c r="A14" s="638" t="s">
        <v>663</v>
      </c>
      <c r="B14" s="838">
        <f t="shared" ref="B14:I14" si="0">B13+B12+B11</f>
        <v>0</v>
      </c>
      <c r="C14" s="838">
        <f t="shared" si="0"/>
        <v>0</v>
      </c>
      <c r="D14" s="838">
        <f t="shared" si="0"/>
        <v>0</v>
      </c>
      <c r="E14" s="838">
        <f t="shared" si="0"/>
        <v>0</v>
      </c>
      <c r="F14" s="838">
        <f t="shared" si="0"/>
        <v>0</v>
      </c>
      <c r="G14" s="838">
        <f t="shared" si="0"/>
        <v>0</v>
      </c>
      <c r="H14" s="838">
        <f t="shared" si="0"/>
        <v>0</v>
      </c>
      <c r="I14" s="842">
        <f t="shared" si="0"/>
        <v>0</v>
      </c>
    </row>
    <row r="15" spans="1:9" x14ac:dyDescent="0.3">
      <c r="A15" s="636" t="s">
        <v>182</v>
      </c>
      <c r="B15" s="644">
        <v>0</v>
      </c>
      <c r="C15" s="644">
        <v>0</v>
      </c>
      <c r="D15" s="644">
        <v>0</v>
      </c>
      <c r="E15" s="644">
        <v>0</v>
      </c>
      <c r="F15" s="644">
        <v>0</v>
      </c>
      <c r="G15" s="644">
        <v>0</v>
      </c>
      <c r="H15" s="644">
        <v>0</v>
      </c>
      <c r="I15" s="645">
        <v>0</v>
      </c>
    </row>
    <row r="16" spans="1:9" x14ac:dyDescent="0.3">
      <c r="A16" s="636" t="s">
        <v>183</v>
      </c>
      <c r="B16" s="644">
        <v>0</v>
      </c>
      <c r="C16" s="644">
        <v>0</v>
      </c>
      <c r="D16" s="644">
        <v>0</v>
      </c>
      <c r="E16" s="644">
        <v>0</v>
      </c>
      <c r="F16" s="644">
        <v>0</v>
      </c>
      <c r="G16" s="644">
        <v>0</v>
      </c>
      <c r="H16" s="644">
        <v>0</v>
      </c>
      <c r="I16" s="645">
        <v>0</v>
      </c>
    </row>
    <row r="17" spans="1:9" x14ac:dyDescent="0.3">
      <c r="A17" s="636" t="s">
        <v>184</v>
      </c>
      <c r="B17" s="644">
        <v>0</v>
      </c>
      <c r="C17" s="644">
        <v>0</v>
      </c>
      <c r="D17" s="644">
        <v>0</v>
      </c>
      <c r="E17" s="644">
        <v>0</v>
      </c>
      <c r="F17" s="644">
        <v>0</v>
      </c>
      <c r="G17" s="644">
        <v>0</v>
      </c>
      <c r="H17" s="644">
        <v>0</v>
      </c>
      <c r="I17" s="645">
        <v>0</v>
      </c>
    </row>
    <row r="18" spans="1:9" x14ac:dyDescent="0.3">
      <c r="A18" s="636" t="s">
        <v>664</v>
      </c>
      <c r="B18" s="644">
        <v>0</v>
      </c>
      <c r="C18" s="644">
        <v>0</v>
      </c>
      <c r="D18" s="644">
        <v>0</v>
      </c>
      <c r="E18" s="644">
        <v>0</v>
      </c>
      <c r="F18" s="644">
        <v>0</v>
      </c>
      <c r="G18" s="644">
        <v>0</v>
      </c>
      <c r="H18" s="644">
        <v>0</v>
      </c>
      <c r="I18" s="645">
        <v>0</v>
      </c>
    </row>
    <row r="19" spans="1:9" x14ac:dyDescent="0.3">
      <c r="A19" s="636" t="s">
        <v>186</v>
      </c>
      <c r="B19" s="644">
        <v>0</v>
      </c>
      <c r="C19" s="644">
        <v>0</v>
      </c>
      <c r="D19" s="644">
        <v>0</v>
      </c>
      <c r="E19" s="644">
        <v>0</v>
      </c>
      <c r="F19" s="644">
        <v>0</v>
      </c>
      <c r="G19" s="644">
        <v>0</v>
      </c>
      <c r="H19" s="644">
        <v>0</v>
      </c>
      <c r="I19" s="645">
        <v>0</v>
      </c>
    </row>
    <row r="20" spans="1:9" x14ac:dyDescent="0.3">
      <c r="A20" s="636" t="s">
        <v>187</v>
      </c>
      <c r="B20" s="644">
        <v>0</v>
      </c>
      <c r="C20" s="644">
        <v>0</v>
      </c>
      <c r="D20" s="644">
        <v>0</v>
      </c>
      <c r="E20" s="644">
        <v>0</v>
      </c>
      <c r="F20" s="644">
        <v>0</v>
      </c>
      <c r="G20" s="644">
        <v>0</v>
      </c>
      <c r="H20" s="644">
        <v>2423</v>
      </c>
      <c r="I20" s="645">
        <v>0</v>
      </c>
    </row>
    <row r="21" spans="1:9" x14ac:dyDescent="0.3">
      <c r="A21" s="636" t="s">
        <v>665</v>
      </c>
      <c r="B21" s="644">
        <v>0</v>
      </c>
      <c r="C21" s="644">
        <v>0</v>
      </c>
      <c r="D21" s="644">
        <v>0</v>
      </c>
      <c r="E21" s="644">
        <v>0</v>
      </c>
      <c r="F21" s="644">
        <v>0</v>
      </c>
      <c r="G21" s="644">
        <v>0</v>
      </c>
      <c r="H21" s="644">
        <v>0</v>
      </c>
      <c r="I21" s="645">
        <v>0</v>
      </c>
    </row>
    <row r="22" spans="1:9" x14ac:dyDescent="0.3">
      <c r="A22" s="636" t="s">
        <v>666</v>
      </c>
      <c r="B22" s="644">
        <v>0</v>
      </c>
      <c r="C22" s="644">
        <v>0</v>
      </c>
      <c r="D22" s="644">
        <v>0</v>
      </c>
      <c r="E22" s="644">
        <v>0</v>
      </c>
      <c r="F22" s="644">
        <v>0</v>
      </c>
      <c r="G22" s="644">
        <v>0</v>
      </c>
      <c r="H22" s="644">
        <v>0</v>
      </c>
      <c r="I22" s="645">
        <v>0</v>
      </c>
    </row>
    <row r="23" spans="1:9" x14ac:dyDescent="0.3">
      <c r="A23" s="636" t="s">
        <v>189</v>
      </c>
      <c r="B23" s="644">
        <v>0</v>
      </c>
      <c r="C23" s="644">
        <v>0</v>
      </c>
      <c r="D23" s="644">
        <v>0</v>
      </c>
      <c r="E23" s="644">
        <v>0</v>
      </c>
      <c r="F23" s="644">
        <v>0</v>
      </c>
      <c r="G23" s="644">
        <v>0</v>
      </c>
      <c r="H23" s="644">
        <v>0</v>
      </c>
      <c r="I23" s="645">
        <v>0</v>
      </c>
    </row>
    <row r="24" spans="1:9" x14ac:dyDescent="0.3">
      <c r="A24" s="638" t="s">
        <v>667</v>
      </c>
      <c r="B24" s="838">
        <f t="shared" ref="B24:I24" si="1">B23+B22+B21+B20+B19+B18+B17+B16+B15+B14</f>
        <v>0</v>
      </c>
      <c r="C24" s="838">
        <f t="shared" si="1"/>
        <v>0</v>
      </c>
      <c r="D24" s="838">
        <f t="shared" si="1"/>
        <v>0</v>
      </c>
      <c r="E24" s="838">
        <f t="shared" si="1"/>
        <v>0</v>
      </c>
      <c r="F24" s="838">
        <f t="shared" si="1"/>
        <v>0</v>
      </c>
      <c r="G24" s="838">
        <f t="shared" si="1"/>
        <v>0</v>
      </c>
      <c r="H24" s="838">
        <f t="shared" si="1"/>
        <v>2423</v>
      </c>
      <c r="I24" s="839">
        <f t="shared" si="1"/>
        <v>0</v>
      </c>
    </row>
    <row r="25" spans="1:9" x14ac:dyDescent="0.3">
      <c r="A25" s="636"/>
      <c r="B25" s="644"/>
      <c r="C25" s="644"/>
      <c r="D25" s="644"/>
      <c r="E25" s="644"/>
      <c r="F25" s="644"/>
      <c r="G25" s="644"/>
      <c r="H25" s="644"/>
      <c r="I25" s="645"/>
    </row>
    <row r="26" spans="1:9" x14ac:dyDescent="0.3">
      <c r="A26" s="635" t="s">
        <v>668</v>
      </c>
      <c r="B26" s="840">
        <f t="shared" ref="B26:I26" si="2">B8-B24</f>
        <v>12518</v>
      </c>
      <c r="C26" s="840">
        <f t="shared" si="2"/>
        <v>10845</v>
      </c>
      <c r="D26" s="840">
        <f t="shared" si="2"/>
        <v>0</v>
      </c>
      <c r="E26" s="840">
        <f t="shared" si="2"/>
        <v>0</v>
      </c>
      <c r="F26" s="840">
        <f t="shared" si="2"/>
        <v>0</v>
      </c>
      <c r="G26" s="840">
        <f t="shared" si="2"/>
        <v>0</v>
      </c>
      <c r="H26" s="840">
        <f t="shared" si="2"/>
        <v>78233</v>
      </c>
      <c r="I26" s="841">
        <f t="shared" si="2"/>
        <v>25200</v>
      </c>
    </row>
    <row r="27" spans="1:9" x14ac:dyDescent="0.3">
      <c r="A27" s="639"/>
      <c r="B27" s="639"/>
      <c r="C27" s="639"/>
      <c r="D27" s="639"/>
      <c r="E27" s="639"/>
      <c r="F27" s="639"/>
      <c r="G27" s="639"/>
      <c r="H27" s="639"/>
      <c r="I27" s="639"/>
    </row>
    <row r="32" spans="1:9" ht="17.399999999999999" x14ac:dyDescent="0.3">
      <c r="A32" s="339" t="s">
        <v>131</v>
      </c>
      <c r="B32" s="345"/>
      <c r="C32" s="345"/>
      <c r="D32" s="345"/>
      <c r="E32" s="344"/>
    </row>
    <row r="33" spans="1:9" ht="17.399999999999999" x14ac:dyDescent="0.3">
      <c r="A33" s="339" t="s">
        <v>654</v>
      </c>
      <c r="B33" s="345"/>
      <c r="C33" s="345"/>
      <c r="E33" s="339" t="s">
        <v>79</v>
      </c>
      <c r="F33" s="622" t="s">
        <v>541</v>
      </c>
      <c r="G33" s="622"/>
      <c r="H33" s="622"/>
      <c r="I33" s="622"/>
    </row>
    <row r="34" spans="1:9" ht="18" thickBot="1" x14ac:dyDescent="0.35">
      <c r="A34" s="340" t="s">
        <v>655</v>
      </c>
      <c r="B34" s="355"/>
      <c r="C34" s="355"/>
      <c r="D34" s="355"/>
      <c r="E34" s="355"/>
      <c r="F34" s="355"/>
      <c r="G34" s="355"/>
      <c r="H34" s="355"/>
      <c r="I34" s="355"/>
    </row>
    <row r="35" spans="1:9" ht="16.2" thickTop="1" x14ac:dyDescent="0.3">
      <c r="A35" s="623"/>
      <c r="B35" s="640" t="s">
        <v>658</v>
      </c>
      <c r="C35" s="640" t="s">
        <v>669</v>
      </c>
      <c r="D35" s="640" t="s">
        <v>670</v>
      </c>
      <c r="E35" s="640" t="s">
        <v>670</v>
      </c>
      <c r="F35" s="625" t="s">
        <v>117</v>
      </c>
      <c r="G35" s="626" t="s">
        <v>117</v>
      </c>
      <c r="H35" s="626" t="s">
        <v>117</v>
      </c>
      <c r="I35" s="626" t="s">
        <v>117</v>
      </c>
    </row>
    <row r="36" spans="1:9" x14ac:dyDescent="0.3">
      <c r="A36" s="629"/>
      <c r="B36" s="641" t="s">
        <v>671</v>
      </c>
      <c r="C36" s="641" t="s">
        <v>671</v>
      </c>
      <c r="D36" s="641" t="s">
        <v>672</v>
      </c>
      <c r="E36" s="641" t="s">
        <v>672</v>
      </c>
      <c r="F36" s="631" t="s">
        <v>673</v>
      </c>
      <c r="G36" s="631" t="s">
        <v>674</v>
      </c>
      <c r="H36" s="631" t="s">
        <v>283</v>
      </c>
      <c r="I36" s="633" t="s">
        <v>326</v>
      </c>
    </row>
    <row r="37" spans="1:9" x14ac:dyDescent="0.3">
      <c r="A37" s="642"/>
      <c r="B37" s="986" t="s">
        <v>525</v>
      </c>
      <c r="C37" s="986" t="s">
        <v>952</v>
      </c>
      <c r="D37" s="986" t="str">
        <f>(B37)</f>
        <v>2023-24</v>
      </c>
      <c r="E37" s="986" t="str">
        <f>(C37)</f>
        <v>2024-25</v>
      </c>
      <c r="F37" s="986" t="str">
        <f>(B37)</f>
        <v>2023-24</v>
      </c>
      <c r="G37" s="986" t="str">
        <f>(C37)</f>
        <v>2024-25</v>
      </c>
      <c r="H37" s="986" t="str">
        <f>B37</f>
        <v>2023-24</v>
      </c>
      <c r="I37" s="987" t="str">
        <f>C37</f>
        <v>2024-25</v>
      </c>
    </row>
    <row r="38" spans="1:9" x14ac:dyDescent="0.3">
      <c r="A38" s="643" t="s">
        <v>662</v>
      </c>
      <c r="B38" s="833">
        <v>299763</v>
      </c>
      <c r="C38" s="833">
        <v>100000</v>
      </c>
      <c r="D38" s="833">
        <v>866383</v>
      </c>
      <c r="E38" s="833">
        <v>1150000</v>
      </c>
      <c r="F38" s="833">
        <v>19410</v>
      </c>
      <c r="G38" s="833">
        <v>10000</v>
      </c>
      <c r="H38" s="833">
        <v>322056</v>
      </c>
      <c r="I38" s="985">
        <v>316790</v>
      </c>
    </row>
    <row r="39" spans="1:9" x14ac:dyDescent="0.3">
      <c r="A39" s="636"/>
      <c r="B39" s="644"/>
      <c r="C39" s="644"/>
      <c r="D39" s="644"/>
      <c r="E39" s="644"/>
      <c r="F39" s="644"/>
      <c r="G39" s="644"/>
      <c r="H39" s="644"/>
      <c r="I39" s="645"/>
    </row>
    <row r="40" spans="1:9" x14ac:dyDescent="0.3">
      <c r="A40" s="635" t="s">
        <v>324</v>
      </c>
      <c r="B40" s="646"/>
      <c r="C40" s="646"/>
      <c r="D40" s="646"/>
      <c r="E40" s="646"/>
      <c r="F40" s="646"/>
      <c r="G40" s="646"/>
      <c r="H40" s="646"/>
      <c r="I40" s="647"/>
    </row>
    <row r="41" spans="1:9" x14ac:dyDescent="0.3">
      <c r="A41" s="637" t="s">
        <v>178</v>
      </c>
      <c r="B41" s="646">
        <v>62451</v>
      </c>
      <c r="C41" s="646">
        <v>47351</v>
      </c>
      <c r="D41" s="646">
        <v>16406</v>
      </c>
      <c r="E41" s="646">
        <v>50000</v>
      </c>
      <c r="F41" s="646">
        <v>0</v>
      </c>
      <c r="G41" s="646"/>
      <c r="H41" s="646">
        <v>47639</v>
      </c>
      <c r="I41" s="831">
        <v>59103</v>
      </c>
    </row>
    <row r="42" spans="1:9" x14ac:dyDescent="0.3">
      <c r="A42" s="636" t="s">
        <v>179</v>
      </c>
      <c r="B42" s="644"/>
      <c r="C42" s="644"/>
      <c r="D42" s="644"/>
      <c r="E42" s="644"/>
      <c r="F42" s="644">
        <v>0</v>
      </c>
      <c r="G42" s="644"/>
      <c r="H42" s="644"/>
      <c r="I42" s="832"/>
    </row>
    <row r="43" spans="1:9" x14ac:dyDescent="0.3">
      <c r="A43" s="636" t="s">
        <v>180</v>
      </c>
      <c r="B43" s="644">
        <v>15457</v>
      </c>
      <c r="C43" s="644">
        <v>18940</v>
      </c>
      <c r="D43" s="644">
        <v>5853</v>
      </c>
      <c r="E43" s="644">
        <v>22500</v>
      </c>
      <c r="F43" s="644">
        <v>0</v>
      </c>
      <c r="G43" s="644"/>
      <c r="H43" s="644">
        <v>10536</v>
      </c>
      <c r="I43" s="832">
        <v>19687</v>
      </c>
    </row>
    <row r="44" spans="1:9" x14ac:dyDescent="0.3">
      <c r="A44" s="638" t="s">
        <v>663</v>
      </c>
      <c r="B44" s="834">
        <f t="shared" ref="B44:I44" si="3">B43+B42+B41</f>
        <v>77908</v>
      </c>
      <c r="C44" s="834">
        <f t="shared" si="3"/>
        <v>66291</v>
      </c>
      <c r="D44" s="834">
        <f t="shared" si="3"/>
        <v>22259</v>
      </c>
      <c r="E44" s="834">
        <f t="shared" si="3"/>
        <v>72500</v>
      </c>
      <c r="F44" s="834">
        <f t="shared" si="3"/>
        <v>0</v>
      </c>
      <c r="G44" s="834">
        <f t="shared" si="3"/>
        <v>0</v>
      </c>
      <c r="H44" s="835">
        <f t="shared" si="3"/>
        <v>58175</v>
      </c>
      <c r="I44" s="835">
        <f t="shared" si="3"/>
        <v>78790</v>
      </c>
    </row>
    <row r="45" spans="1:9" x14ac:dyDescent="0.3">
      <c r="A45" s="636" t="s">
        <v>182</v>
      </c>
      <c r="B45" s="644">
        <v>0</v>
      </c>
      <c r="C45" s="644">
        <v>0</v>
      </c>
      <c r="D45" s="644">
        <v>0</v>
      </c>
      <c r="E45" s="644"/>
      <c r="F45" s="644">
        <v>0</v>
      </c>
      <c r="G45" s="644"/>
      <c r="H45" s="644">
        <v>30484</v>
      </c>
      <c r="I45" s="832">
        <v>25000</v>
      </c>
    </row>
    <row r="46" spans="1:9" x14ac:dyDescent="0.3">
      <c r="A46" s="636" t="s">
        <v>183</v>
      </c>
      <c r="B46" s="644">
        <v>50684</v>
      </c>
      <c r="C46" s="644">
        <v>18709</v>
      </c>
      <c r="D46" s="644">
        <v>182007</v>
      </c>
      <c r="E46" s="644">
        <v>400000</v>
      </c>
      <c r="F46" s="644">
        <v>0</v>
      </c>
      <c r="G46" s="644"/>
      <c r="H46" s="644">
        <v>66320</v>
      </c>
      <c r="I46" s="832">
        <v>69500</v>
      </c>
    </row>
    <row r="47" spans="1:9" x14ac:dyDescent="0.3">
      <c r="A47" s="636" t="s">
        <v>184</v>
      </c>
      <c r="B47" s="644">
        <v>9733</v>
      </c>
      <c r="C47" s="644">
        <v>15000</v>
      </c>
      <c r="D47" s="644">
        <v>10400</v>
      </c>
      <c r="E47" s="644">
        <v>60000</v>
      </c>
      <c r="F47" s="644">
        <v>0</v>
      </c>
      <c r="G47" s="644"/>
      <c r="H47" s="644">
        <v>30452</v>
      </c>
      <c r="I47" s="832">
        <v>18000</v>
      </c>
    </row>
    <row r="48" spans="1:9" x14ac:dyDescent="0.3">
      <c r="A48" s="636" t="s">
        <v>664</v>
      </c>
      <c r="B48" s="644"/>
      <c r="C48" s="644">
        <v>0</v>
      </c>
      <c r="D48" s="644"/>
      <c r="E48" s="644"/>
      <c r="F48" s="644">
        <v>0</v>
      </c>
      <c r="G48" s="644"/>
      <c r="H48" s="644"/>
      <c r="I48" s="832"/>
    </row>
    <row r="49" spans="1:9" x14ac:dyDescent="0.3">
      <c r="A49" s="636" t="s">
        <v>186</v>
      </c>
      <c r="B49" s="644">
        <v>17732</v>
      </c>
      <c r="C49" s="644">
        <v>0</v>
      </c>
      <c r="D49" s="644"/>
      <c r="E49" s="644"/>
      <c r="F49" s="644">
        <v>0</v>
      </c>
      <c r="G49" s="644"/>
      <c r="H49" s="644"/>
      <c r="I49" s="832"/>
    </row>
    <row r="50" spans="1:9" x14ac:dyDescent="0.3">
      <c r="A50" s="636" t="s">
        <v>187</v>
      </c>
      <c r="B50" s="644">
        <v>78474</v>
      </c>
      <c r="C50" s="644">
        <v>0</v>
      </c>
      <c r="D50" s="644">
        <v>617500</v>
      </c>
      <c r="E50" s="644">
        <v>617500</v>
      </c>
      <c r="F50" s="644">
        <v>0</v>
      </c>
      <c r="G50" s="644"/>
      <c r="H50" s="644">
        <v>136625</v>
      </c>
      <c r="I50" s="832">
        <v>125500</v>
      </c>
    </row>
    <row r="51" spans="1:9" x14ac:dyDescent="0.3">
      <c r="A51" s="636" t="s">
        <v>665</v>
      </c>
      <c r="B51" s="644">
        <v>0</v>
      </c>
      <c r="C51" s="644">
        <v>0</v>
      </c>
      <c r="D51" s="644">
        <v>0</v>
      </c>
      <c r="E51" s="644"/>
      <c r="F51" s="644">
        <v>0</v>
      </c>
      <c r="G51" s="644"/>
      <c r="H51" s="644">
        <v>0</v>
      </c>
      <c r="I51" s="645"/>
    </row>
    <row r="52" spans="1:9" x14ac:dyDescent="0.3">
      <c r="A52" s="636" t="s">
        <v>666</v>
      </c>
      <c r="B52" s="644">
        <v>0</v>
      </c>
      <c r="C52" s="644">
        <v>0</v>
      </c>
      <c r="D52" s="644">
        <v>0</v>
      </c>
      <c r="E52" s="644"/>
      <c r="F52" s="644">
        <v>0</v>
      </c>
      <c r="G52" s="644"/>
      <c r="H52" s="644">
        <v>0</v>
      </c>
      <c r="I52" s="645"/>
    </row>
    <row r="53" spans="1:9" x14ac:dyDescent="0.3">
      <c r="A53" s="636" t="s">
        <v>189</v>
      </c>
      <c r="B53" s="644">
        <v>0</v>
      </c>
      <c r="C53" s="644">
        <v>0</v>
      </c>
      <c r="D53" s="644">
        <v>0</v>
      </c>
      <c r="E53" s="644"/>
      <c r="F53" s="644">
        <v>0</v>
      </c>
      <c r="G53" s="644"/>
      <c r="H53" s="645">
        <v>0</v>
      </c>
      <c r="I53" s="645"/>
    </row>
    <row r="54" spans="1:9" x14ac:dyDescent="0.3">
      <c r="A54" s="636" t="s">
        <v>675</v>
      </c>
      <c r="B54" s="644">
        <v>0</v>
      </c>
      <c r="C54" s="644">
        <v>0</v>
      </c>
      <c r="D54" s="644">
        <v>0</v>
      </c>
      <c r="E54" s="644"/>
      <c r="F54" s="644">
        <v>0</v>
      </c>
      <c r="G54" s="644"/>
      <c r="H54" s="645">
        <v>0</v>
      </c>
      <c r="I54" s="645">
        <v>0</v>
      </c>
    </row>
    <row r="55" spans="1:9" s="3" customFormat="1" x14ac:dyDescent="0.3">
      <c r="A55" s="638" t="s">
        <v>667</v>
      </c>
      <c r="B55" s="834">
        <f t="shared" ref="B55:G55" si="4">B53+B52+B51+B50+B49+B48+B47+B46+B45+B44</f>
        <v>234531</v>
      </c>
      <c r="C55" s="834">
        <f t="shared" si="4"/>
        <v>100000</v>
      </c>
      <c r="D55" s="834">
        <f t="shared" si="4"/>
        <v>832166</v>
      </c>
      <c r="E55" s="834">
        <f t="shared" si="4"/>
        <v>1150000</v>
      </c>
      <c r="F55" s="834">
        <f t="shared" si="4"/>
        <v>0</v>
      </c>
      <c r="G55" s="834">
        <f t="shared" si="4"/>
        <v>0</v>
      </c>
      <c r="H55" s="988">
        <f>H54+H53+H52+H51+H50+H49+H48+H47+H46+H45+H44</f>
        <v>322056</v>
      </c>
      <c r="I55" s="988">
        <f>I54+I53+I52+I51+I50+I49+I48+I47+I46+I45+I44</f>
        <v>316790</v>
      </c>
    </row>
    <row r="56" spans="1:9" x14ac:dyDescent="0.3">
      <c r="A56" s="636"/>
      <c r="B56" s="644"/>
      <c r="C56" s="644"/>
      <c r="D56" s="644"/>
      <c r="E56" s="644"/>
      <c r="F56" s="644"/>
      <c r="G56" s="644"/>
      <c r="H56" s="645"/>
      <c r="I56" s="645"/>
    </row>
    <row r="57" spans="1:9" x14ac:dyDescent="0.3">
      <c r="A57" s="649" t="s">
        <v>668</v>
      </c>
      <c r="B57" s="836">
        <f t="shared" ref="B57:I57" si="5">B38-B55</f>
        <v>65232</v>
      </c>
      <c r="C57" s="836">
        <f t="shared" si="5"/>
        <v>0</v>
      </c>
      <c r="D57" s="836">
        <f t="shared" si="5"/>
        <v>34217</v>
      </c>
      <c r="E57" s="836">
        <f t="shared" si="5"/>
        <v>0</v>
      </c>
      <c r="F57" s="836">
        <f t="shared" si="5"/>
        <v>19410</v>
      </c>
      <c r="G57" s="836">
        <f t="shared" si="5"/>
        <v>10000</v>
      </c>
      <c r="H57" s="837">
        <f t="shared" si="5"/>
        <v>0</v>
      </c>
      <c r="I57" s="837">
        <f t="shared" si="5"/>
        <v>0</v>
      </c>
    </row>
    <row r="59" spans="1:9" ht="17.399999999999999" x14ac:dyDescent="0.3">
      <c r="A59" s="339" t="s">
        <v>131</v>
      </c>
      <c r="B59" s="345"/>
      <c r="C59" s="345"/>
      <c r="D59" s="345"/>
      <c r="E59" s="344"/>
      <c r="F59" s="345"/>
      <c r="G59" s="344"/>
      <c r="H59" s="345"/>
      <c r="I59" s="345"/>
    </row>
    <row r="60" spans="1:9" ht="17.399999999999999" x14ac:dyDescent="0.3">
      <c r="A60" s="339" t="s">
        <v>654</v>
      </c>
      <c r="B60" s="345"/>
      <c r="C60" s="345"/>
      <c r="E60" s="339" t="s">
        <v>79</v>
      </c>
      <c r="F60" s="622" t="s">
        <v>541</v>
      </c>
      <c r="G60" s="622"/>
      <c r="H60" s="622"/>
      <c r="I60" s="622"/>
    </row>
    <row r="61" spans="1:9" ht="18" thickBot="1" x14ac:dyDescent="0.35">
      <c r="A61" s="340" t="s">
        <v>655</v>
      </c>
      <c r="B61" s="355"/>
      <c r="C61" s="355"/>
      <c r="D61" s="355"/>
      <c r="E61" s="355"/>
      <c r="F61" s="355"/>
      <c r="G61" s="355"/>
      <c r="H61" s="355"/>
      <c r="I61" s="355"/>
    </row>
    <row r="62" spans="1:9" ht="16.2" thickTop="1" x14ac:dyDescent="0.3">
      <c r="A62" s="636"/>
      <c r="B62" s="650" t="s">
        <v>117</v>
      </c>
      <c r="C62" s="650" t="s">
        <v>117</v>
      </c>
      <c r="D62" s="650" t="s">
        <v>117</v>
      </c>
      <c r="E62" s="650" t="s">
        <v>117</v>
      </c>
      <c r="F62" s="650" t="s">
        <v>117</v>
      </c>
      <c r="G62" s="650" t="s">
        <v>117</v>
      </c>
      <c r="H62" s="651" t="s">
        <v>676</v>
      </c>
      <c r="I62" s="652" t="s">
        <v>676</v>
      </c>
    </row>
    <row r="63" spans="1:9" x14ac:dyDescent="0.3">
      <c r="A63" s="637"/>
      <c r="B63" s="631" t="s">
        <v>677</v>
      </c>
      <c r="C63" s="631" t="s">
        <v>677</v>
      </c>
      <c r="D63" s="631" t="s">
        <v>284</v>
      </c>
      <c r="E63" s="631" t="s">
        <v>284</v>
      </c>
      <c r="F63" s="631" t="s">
        <v>284</v>
      </c>
      <c r="G63" s="631" t="s">
        <v>284</v>
      </c>
      <c r="H63" s="631" t="s">
        <v>303</v>
      </c>
      <c r="I63" s="633" t="s">
        <v>303</v>
      </c>
    </row>
    <row r="64" spans="1:9" x14ac:dyDescent="0.3">
      <c r="A64" s="653"/>
      <c r="B64" s="631" t="s">
        <v>525</v>
      </c>
      <c r="C64" s="631" t="s">
        <v>952</v>
      </c>
      <c r="D64" s="631" t="str">
        <f>(B64)</f>
        <v>2023-24</v>
      </c>
      <c r="E64" s="631" t="str">
        <f>(C64)</f>
        <v>2024-25</v>
      </c>
      <c r="F64" s="631" t="str">
        <f>(B64)</f>
        <v>2023-24</v>
      </c>
      <c r="G64" s="631" t="str">
        <f>(C64)</f>
        <v>2024-25</v>
      </c>
      <c r="H64" s="631" t="str">
        <f>B64</f>
        <v>2023-24</v>
      </c>
      <c r="I64" s="633" t="str">
        <f>C64</f>
        <v>2024-25</v>
      </c>
    </row>
    <row r="65" spans="1:11" x14ac:dyDescent="0.3">
      <c r="A65" s="635" t="s">
        <v>662</v>
      </c>
      <c r="B65" s="838">
        <v>91315</v>
      </c>
      <c r="C65" s="838">
        <v>74000</v>
      </c>
      <c r="D65" s="838">
        <v>0</v>
      </c>
      <c r="E65" s="838">
        <v>0</v>
      </c>
      <c r="F65" s="838">
        <v>0</v>
      </c>
      <c r="G65" s="838">
        <v>0</v>
      </c>
      <c r="H65" s="838">
        <f>F65+D65+B65+B38+D38+F38+H38+H8+F8+D8+B8</f>
        <v>1692101</v>
      </c>
      <c r="I65" s="842">
        <f>G65+E65+C65+C38+E38+G38+I38+I8+G8+E8+C8</f>
        <v>1686835</v>
      </c>
      <c r="K65" s="1004"/>
    </row>
    <row r="66" spans="1:11" x14ac:dyDescent="0.3">
      <c r="A66" s="636"/>
      <c r="B66" s="644"/>
      <c r="C66" s="644"/>
      <c r="D66" s="644"/>
      <c r="E66" s="644"/>
      <c r="F66" s="644"/>
      <c r="G66" s="644"/>
      <c r="H66" s="645" t="s">
        <v>117</v>
      </c>
      <c r="I66" s="843"/>
    </row>
    <row r="67" spans="1:11" x14ac:dyDescent="0.3">
      <c r="A67" s="635" t="s">
        <v>324</v>
      </c>
      <c r="B67" s="646"/>
      <c r="C67" s="646"/>
      <c r="D67" s="646"/>
      <c r="E67" s="646"/>
      <c r="F67" s="646"/>
      <c r="G67" s="646"/>
      <c r="H67" s="646"/>
      <c r="I67" s="647"/>
      <c r="K67" s="1004"/>
    </row>
    <row r="68" spans="1:11" x14ac:dyDescent="0.3">
      <c r="A68" s="637" t="s">
        <v>178</v>
      </c>
      <c r="B68" s="646">
        <v>0</v>
      </c>
      <c r="C68" s="646">
        <v>0</v>
      </c>
      <c r="D68" s="646">
        <v>0</v>
      </c>
      <c r="E68" s="646">
        <v>0</v>
      </c>
      <c r="F68" s="646">
        <v>0</v>
      </c>
      <c r="G68" s="646">
        <v>0</v>
      </c>
      <c r="H68" s="648">
        <f t="shared" ref="H68:I70" si="6">F68+D68+B68+B41+D41+F41+H41+H11+F11+D11+B11</f>
        <v>126496</v>
      </c>
      <c r="I68" s="648">
        <f t="shared" si="6"/>
        <v>156454</v>
      </c>
    </row>
    <row r="69" spans="1:11" x14ac:dyDescent="0.3">
      <c r="A69" s="636" t="s">
        <v>179</v>
      </c>
      <c r="B69" s="644">
        <v>0</v>
      </c>
      <c r="C69" s="644">
        <v>0</v>
      </c>
      <c r="D69" s="644">
        <v>0</v>
      </c>
      <c r="E69" s="644">
        <v>0</v>
      </c>
      <c r="F69" s="644">
        <v>0</v>
      </c>
      <c r="G69" s="644">
        <v>0</v>
      </c>
      <c r="H69" s="648">
        <f t="shared" si="6"/>
        <v>0</v>
      </c>
      <c r="I69" s="648">
        <f t="shared" si="6"/>
        <v>0</v>
      </c>
    </row>
    <row r="70" spans="1:11" x14ac:dyDescent="0.3">
      <c r="A70" s="636" t="s">
        <v>180</v>
      </c>
      <c r="B70" s="644">
        <v>0</v>
      </c>
      <c r="C70" s="644">
        <v>0</v>
      </c>
      <c r="D70" s="644">
        <v>0</v>
      </c>
      <c r="E70" s="644">
        <v>0</v>
      </c>
      <c r="F70" s="644">
        <v>0</v>
      </c>
      <c r="G70" s="644">
        <v>0</v>
      </c>
      <c r="H70" s="648">
        <f t="shared" si="6"/>
        <v>31846</v>
      </c>
      <c r="I70" s="648">
        <f t="shared" si="6"/>
        <v>61127</v>
      </c>
    </row>
    <row r="71" spans="1:11" x14ac:dyDescent="0.3">
      <c r="A71" s="638" t="s">
        <v>663</v>
      </c>
      <c r="B71" s="838">
        <f t="shared" ref="B71:I71" si="7">B70+B69+B68</f>
        <v>0</v>
      </c>
      <c r="C71" s="838">
        <f t="shared" si="7"/>
        <v>0</v>
      </c>
      <c r="D71" s="838">
        <f t="shared" si="7"/>
        <v>0</v>
      </c>
      <c r="E71" s="838">
        <f t="shared" si="7"/>
        <v>0</v>
      </c>
      <c r="F71" s="838">
        <f t="shared" si="7"/>
        <v>0</v>
      </c>
      <c r="G71" s="838">
        <f t="shared" si="7"/>
        <v>0</v>
      </c>
      <c r="H71" s="838">
        <f t="shared" si="7"/>
        <v>158342</v>
      </c>
      <c r="I71" s="842">
        <f t="shared" si="7"/>
        <v>217581</v>
      </c>
    </row>
    <row r="72" spans="1:11" x14ac:dyDescent="0.3">
      <c r="A72" s="636" t="s">
        <v>182</v>
      </c>
      <c r="B72" s="644">
        <v>0</v>
      </c>
      <c r="C72" s="644">
        <v>0</v>
      </c>
      <c r="D72" s="644">
        <v>0</v>
      </c>
      <c r="E72" s="644">
        <v>0</v>
      </c>
      <c r="F72" s="644">
        <v>0</v>
      </c>
      <c r="G72" s="644">
        <v>0</v>
      </c>
      <c r="H72" s="648">
        <f t="shared" ref="H72:I80" si="8">F72+D72+B72+B45+D45+F45+H45+H15+F15+D15+B15</f>
        <v>30484</v>
      </c>
      <c r="I72" s="648">
        <f t="shared" si="8"/>
        <v>25000</v>
      </c>
    </row>
    <row r="73" spans="1:11" x14ac:dyDescent="0.3">
      <c r="A73" s="636" t="s">
        <v>183</v>
      </c>
      <c r="B73" s="644">
        <v>65496</v>
      </c>
      <c r="C73" s="644">
        <v>60000</v>
      </c>
      <c r="D73" s="644">
        <v>0</v>
      </c>
      <c r="E73" s="644">
        <v>0</v>
      </c>
      <c r="F73" s="644">
        <v>0</v>
      </c>
      <c r="G73" s="644">
        <v>0</v>
      </c>
      <c r="H73" s="648">
        <f t="shared" si="8"/>
        <v>364507</v>
      </c>
      <c r="I73" s="648">
        <f t="shared" si="8"/>
        <v>548209</v>
      </c>
    </row>
    <row r="74" spans="1:11" x14ac:dyDescent="0.3">
      <c r="A74" s="636" t="s">
        <v>184</v>
      </c>
      <c r="B74" s="644">
        <v>25819</v>
      </c>
      <c r="C74" s="644">
        <v>14000</v>
      </c>
      <c r="D74" s="644">
        <v>0</v>
      </c>
      <c r="E74" s="644">
        <v>0</v>
      </c>
      <c r="F74" s="644">
        <v>0</v>
      </c>
      <c r="G74" s="644">
        <v>0</v>
      </c>
      <c r="H74" s="648">
        <f t="shared" si="8"/>
        <v>76404</v>
      </c>
      <c r="I74" s="648">
        <f t="shared" si="8"/>
        <v>107000</v>
      </c>
    </row>
    <row r="75" spans="1:11" x14ac:dyDescent="0.3">
      <c r="A75" s="636" t="s">
        <v>664</v>
      </c>
      <c r="B75" s="644">
        <v>0</v>
      </c>
      <c r="C75" s="644">
        <v>0</v>
      </c>
      <c r="D75" s="644">
        <v>0</v>
      </c>
      <c r="E75" s="644">
        <v>0</v>
      </c>
      <c r="F75" s="644">
        <v>0</v>
      </c>
      <c r="G75" s="644">
        <v>0</v>
      </c>
      <c r="H75" s="648">
        <f t="shared" si="8"/>
        <v>0</v>
      </c>
      <c r="I75" s="648">
        <f t="shared" si="8"/>
        <v>0</v>
      </c>
    </row>
    <row r="76" spans="1:11" x14ac:dyDescent="0.3">
      <c r="A76" s="636" t="s">
        <v>186</v>
      </c>
      <c r="B76" s="644">
        <v>0</v>
      </c>
      <c r="C76" s="644">
        <v>0</v>
      </c>
      <c r="D76" s="644">
        <v>0</v>
      </c>
      <c r="E76" s="644">
        <v>0</v>
      </c>
      <c r="F76" s="644">
        <v>0</v>
      </c>
      <c r="G76" s="644">
        <v>0</v>
      </c>
      <c r="H76" s="648">
        <f t="shared" si="8"/>
        <v>17732</v>
      </c>
      <c r="I76" s="648">
        <f t="shared" si="8"/>
        <v>0</v>
      </c>
    </row>
    <row r="77" spans="1:11" x14ac:dyDescent="0.3">
      <c r="A77" s="636" t="s">
        <v>187</v>
      </c>
      <c r="B77" s="644">
        <v>0</v>
      </c>
      <c r="C77" s="644">
        <v>0</v>
      </c>
      <c r="D77" s="644">
        <v>0</v>
      </c>
      <c r="E77" s="644">
        <v>0</v>
      </c>
      <c r="F77" s="644">
        <v>0</v>
      </c>
      <c r="G77" s="644">
        <v>0</v>
      </c>
      <c r="H77" s="648">
        <f t="shared" si="8"/>
        <v>835022</v>
      </c>
      <c r="I77" s="648">
        <f t="shared" si="8"/>
        <v>743000</v>
      </c>
    </row>
    <row r="78" spans="1:11" x14ac:dyDescent="0.3">
      <c r="A78" s="636" t="s">
        <v>665</v>
      </c>
      <c r="B78" s="644">
        <v>0</v>
      </c>
      <c r="C78" s="644">
        <v>0</v>
      </c>
      <c r="D78" s="644">
        <v>0</v>
      </c>
      <c r="E78" s="644">
        <v>0</v>
      </c>
      <c r="F78" s="644">
        <v>0</v>
      </c>
      <c r="G78" s="644">
        <v>0</v>
      </c>
      <c r="H78" s="648">
        <f t="shared" si="8"/>
        <v>0</v>
      </c>
      <c r="I78" s="648">
        <f t="shared" si="8"/>
        <v>0</v>
      </c>
    </row>
    <row r="79" spans="1:11" x14ac:dyDescent="0.3">
      <c r="A79" s="636" t="s">
        <v>666</v>
      </c>
      <c r="B79" s="644">
        <v>0</v>
      </c>
      <c r="C79" s="644">
        <v>0</v>
      </c>
      <c r="D79" s="644">
        <v>0</v>
      </c>
      <c r="E79" s="644">
        <v>0</v>
      </c>
      <c r="F79" s="644">
        <v>0</v>
      </c>
      <c r="G79" s="644">
        <v>0</v>
      </c>
      <c r="H79" s="648">
        <f t="shared" si="8"/>
        <v>0</v>
      </c>
      <c r="I79" s="648">
        <f t="shared" si="8"/>
        <v>0</v>
      </c>
    </row>
    <row r="80" spans="1:11" x14ac:dyDescent="0.3">
      <c r="A80" s="636" t="s">
        <v>189</v>
      </c>
      <c r="B80" s="644">
        <v>0</v>
      </c>
      <c r="C80" s="644">
        <v>0</v>
      </c>
      <c r="D80" s="644">
        <v>0</v>
      </c>
      <c r="E80" s="644">
        <v>0</v>
      </c>
      <c r="F80" s="644">
        <v>0</v>
      </c>
      <c r="G80" s="644">
        <v>0</v>
      </c>
      <c r="H80" s="648">
        <f t="shared" si="8"/>
        <v>0</v>
      </c>
      <c r="I80" s="648">
        <f t="shared" si="8"/>
        <v>0</v>
      </c>
    </row>
    <row r="81" spans="1:9" x14ac:dyDescent="0.3">
      <c r="A81" s="638" t="s">
        <v>667</v>
      </c>
      <c r="B81" s="844">
        <f t="shared" ref="B81:I81" si="9">B80+B79+B78+B77+B76+B75+B74+B73+B72+B71</f>
        <v>91315</v>
      </c>
      <c r="C81" s="844">
        <f t="shared" si="9"/>
        <v>74000</v>
      </c>
      <c r="D81" s="844">
        <f t="shared" si="9"/>
        <v>0</v>
      </c>
      <c r="E81" s="844">
        <f t="shared" si="9"/>
        <v>0</v>
      </c>
      <c r="F81" s="844">
        <f t="shared" si="9"/>
        <v>0</v>
      </c>
      <c r="G81" s="844">
        <f t="shared" si="9"/>
        <v>0</v>
      </c>
      <c r="H81" s="844">
        <f t="shared" si="9"/>
        <v>1482491</v>
      </c>
      <c r="I81" s="845">
        <f t="shared" si="9"/>
        <v>1640790</v>
      </c>
    </row>
    <row r="82" spans="1:9" x14ac:dyDescent="0.3">
      <c r="A82" s="636"/>
      <c r="B82" s="644"/>
      <c r="C82" s="644"/>
      <c r="D82" s="644"/>
      <c r="E82" s="644"/>
      <c r="F82" s="644"/>
      <c r="G82" s="644"/>
      <c r="H82" s="645"/>
      <c r="I82" s="645"/>
    </row>
    <row r="83" spans="1:9" x14ac:dyDescent="0.3">
      <c r="A83" s="635" t="s">
        <v>668</v>
      </c>
      <c r="B83" s="846">
        <f t="shared" ref="B83:I83" si="10">B65-B81</f>
        <v>0</v>
      </c>
      <c r="C83" s="846">
        <f t="shared" si="10"/>
        <v>0</v>
      </c>
      <c r="D83" s="846">
        <f t="shared" si="10"/>
        <v>0</v>
      </c>
      <c r="E83" s="846">
        <f t="shared" si="10"/>
        <v>0</v>
      </c>
      <c r="F83" s="846">
        <f t="shared" si="10"/>
        <v>0</v>
      </c>
      <c r="G83" s="846">
        <f t="shared" si="10"/>
        <v>0</v>
      </c>
      <c r="H83" s="846">
        <f t="shared" si="10"/>
        <v>209610</v>
      </c>
      <c r="I83" s="847">
        <f t="shared" si="10"/>
        <v>46045</v>
      </c>
    </row>
    <row r="84" spans="1:9" x14ac:dyDescent="0.3">
      <c r="A84" s="639"/>
      <c r="B84" s="639"/>
      <c r="C84" s="639"/>
      <c r="D84" s="639"/>
      <c r="E84" s="639"/>
      <c r="F84" s="639"/>
      <c r="G84" s="639"/>
      <c r="H84" s="639"/>
      <c r="I84" s="639"/>
    </row>
    <row r="85" spans="1:9" x14ac:dyDescent="0.3">
      <c r="A85" s="654"/>
      <c r="I85" s="793"/>
    </row>
  </sheetData>
  <pageMargins left="0.7" right="0.7" top="0.75" bottom="0.75" header="0.3" footer="0.3"/>
  <pageSetup scale="72" firstPageNumber="57" fitToHeight="0" orientation="landscape" useFirstPageNumber="1" r:id="rId1"/>
  <headerFooter>
    <oddFooter>&amp;C&amp;"Arial,Regular"&amp;12Page &amp;P</oddFooter>
  </headerFooter>
  <rowBreaks count="2" manualBreakCount="2">
    <brk id="31" max="16383" man="1"/>
    <brk id="5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D858-2DCB-489B-A9CC-45556BC86546}">
  <sheetPr>
    <pageSetUpPr fitToPage="1"/>
  </sheetPr>
  <dimension ref="A1:G63"/>
  <sheetViews>
    <sheetView showWhiteSpace="0" zoomScaleNormal="100" zoomScalePageLayoutView="88" workbookViewId="0"/>
  </sheetViews>
  <sheetFormatPr defaultRowHeight="14.4" x14ac:dyDescent="0.3"/>
  <cols>
    <col min="1" max="1" width="48.6640625" style="705" customWidth="1"/>
    <col min="2" max="2" width="19.5546875" style="663" customWidth="1"/>
    <col min="3" max="3" width="14.5546875" style="663" customWidth="1"/>
    <col min="4" max="4" width="25.6640625" style="663" customWidth="1"/>
    <col min="5" max="5" width="29.6640625" style="663" customWidth="1"/>
    <col min="6" max="6" width="15.6640625" style="663" customWidth="1"/>
    <col min="7" max="7" width="22.5546875" style="663" customWidth="1"/>
  </cols>
  <sheetData>
    <row r="1" spans="1:7" ht="15.6" x14ac:dyDescent="0.3">
      <c r="A1" s="655" t="s">
        <v>131</v>
      </c>
      <c r="B1" s="656"/>
      <c r="C1" s="656"/>
      <c r="D1" s="657"/>
      <c r="E1" s="658" t="s">
        <v>79</v>
      </c>
      <c r="F1" s="659" t="s">
        <v>541</v>
      </c>
      <c r="G1" s="660"/>
    </row>
    <row r="2" spans="1:7" ht="15.6" x14ac:dyDescent="0.3">
      <c r="A2" s="655" t="s">
        <v>678</v>
      </c>
      <c r="B2" s="656"/>
      <c r="C2" s="656"/>
      <c r="D2" s="661"/>
      <c r="E2" s="661"/>
      <c r="F2" s="662"/>
      <c r="G2" s="662"/>
    </row>
    <row r="3" spans="1:7" ht="15.6" x14ac:dyDescent="0.3">
      <c r="A3" s="655" t="s">
        <v>679</v>
      </c>
      <c r="B3" s="656"/>
      <c r="C3" s="656"/>
      <c r="D3" s="657" t="s">
        <v>117</v>
      </c>
      <c r="E3" s="657"/>
    </row>
    <row r="4" spans="1:7" x14ac:dyDescent="0.3">
      <c r="A4" s="664"/>
      <c r="B4" s="665"/>
      <c r="C4" s="666"/>
      <c r="D4" s="666"/>
      <c r="E4" s="667"/>
      <c r="F4" s="668"/>
      <c r="G4" s="669"/>
    </row>
    <row r="5" spans="1:7" x14ac:dyDescent="0.3">
      <c r="A5" s="670"/>
      <c r="B5" s="671"/>
      <c r="C5" s="672"/>
      <c r="D5" s="673"/>
      <c r="E5" s="674"/>
      <c r="F5" s="675"/>
      <c r="G5" s="675"/>
    </row>
    <row r="6" spans="1:7" ht="31.2" x14ac:dyDescent="0.3">
      <c r="A6" s="676" t="s">
        <v>680</v>
      </c>
      <c r="B6" s="677" t="s">
        <v>681</v>
      </c>
      <c r="C6" s="676" t="s">
        <v>682</v>
      </c>
      <c r="D6" s="676" t="s">
        <v>683</v>
      </c>
      <c r="E6" s="676" t="s">
        <v>684</v>
      </c>
      <c r="F6" s="974" t="s">
        <v>685</v>
      </c>
      <c r="G6" s="678" t="s">
        <v>686</v>
      </c>
    </row>
    <row r="7" spans="1:7" ht="15.6" x14ac:dyDescent="0.3">
      <c r="A7" s="679" t="s">
        <v>687</v>
      </c>
      <c r="B7" s="680"/>
      <c r="C7" s="680"/>
      <c r="D7" s="681"/>
      <c r="E7" s="680"/>
      <c r="F7" s="682"/>
      <c r="G7" s="682"/>
    </row>
    <row r="8" spans="1:7" ht="15.6" x14ac:dyDescent="0.3">
      <c r="A8" s="849" t="s">
        <v>918</v>
      </c>
      <c r="B8" s="684">
        <v>1</v>
      </c>
      <c r="C8" s="684">
        <v>1</v>
      </c>
      <c r="D8" s="958">
        <v>275000</v>
      </c>
      <c r="E8" s="958">
        <v>18750</v>
      </c>
      <c r="F8" s="959"/>
      <c r="G8" s="960"/>
    </row>
    <row r="9" spans="1:7" ht="15.6" x14ac:dyDescent="0.3">
      <c r="A9" s="850" t="s">
        <v>919</v>
      </c>
      <c r="B9" s="684">
        <v>4</v>
      </c>
      <c r="C9" s="684">
        <v>4</v>
      </c>
      <c r="D9" s="958">
        <v>485000</v>
      </c>
      <c r="E9" s="958">
        <v>188400</v>
      </c>
      <c r="F9" s="959"/>
      <c r="G9" s="960"/>
    </row>
    <row r="10" spans="1:7" ht="15.6" x14ac:dyDescent="0.3">
      <c r="A10" s="683" t="s">
        <v>688</v>
      </c>
      <c r="B10" s="684">
        <v>2</v>
      </c>
      <c r="C10" s="684">
        <v>2</v>
      </c>
      <c r="D10" s="958">
        <v>156396</v>
      </c>
      <c r="E10" s="958">
        <v>38484</v>
      </c>
      <c r="F10" s="959"/>
      <c r="G10" s="961"/>
    </row>
    <row r="11" spans="1:7" ht="15.6" x14ac:dyDescent="0.3">
      <c r="A11" s="683" t="s">
        <v>689</v>
      </c>
      <c r="B11" s="684">
        <v>19</v>
      </c>
      <c r="C11" s="684">
        <v>19</v>
      </c>
      <c r="D11" s="958">
        <v>1114490</v>
      </c>
      <c r="E11" s="958">
        <v>417718</v>
      </c>
      <c r="F11" s="959">
        <v>128882</v>
      </c>
      <c r="G11" s="961">
        <v>52245</v>
      </c>
    </row>
    <row r="12" spans="1:7" ht="15.6" x14ac:dyDescent="0.3">
      <c r="A12" s="683" t="s">
        <v>690</v>
      </c>
      <c r="B12" s="684">
        <v>19</v>
      </c>
      <c r="C12" s="684">
        <v>19</v>
      </c>
      <c r="D12" s="958">
        <v>807673</v>
      </c>
      <c r="E12" s="958">
        <v>298123</v>
      </c>
      <c r="F12" s="959">
        <v>357910</v>
      </c>
      <c r="G12" s="961">
        <v>129515</v>
      </c>
    </row>
    <row r="13" spans="1:7" ht="15.6" x14ac:dyDescent="0.3">
      <c r="A13" s="683" t="s">
        <v>691</v>
      </c>
      <c r="B13" s="684">
        <v>37</v>
      </c>
      <c r="C13" s="684">
        <v>37</v>
      </c>
      <c r="D13" s="958">
        <v>814270</v>
      </c>
      <c r="E13" s="958">
        <v>326569</v>
      </c>
      <c r="F13" s="959">
        <v>1227963</v>
      </c>
      <c r="G13" s="961">
        <v>492356</v>
      </c>
    </row>
    <row r="14" spans="1:7" ht="15.6" x14ac:dyDescent="0.3">
      <c r="A14" s="683" t="s">
        <v>692</v>
      </c>
      <c r="B14" s="684"/>
      <c r="C14" s="684"/>
      <c r="D14" s="958"/>
      <c r="E14" s="958"/>
      <c r="F14" s="959"/>
      <c r="G14" s="961"/>
    </row>
    <row r="15" spans="1:7" ht="15.6" x14ac:dyDescent="0.3">
      <c r="A15" s="683" t="s">
        <v>693</v>
      </c>
      <c r="B15" s="684"/>
      <c r="C15" s="684"/>
      <c r="D15" s="958"/>
      <c r="E15" s="958"/>
      <c r="F15" s="959"/>
      <c r="G15" s="961"/>
    </row>
    <row r="16" spans="1:7" ht="15.6" x14ac:dyDescent="0.3">
      <c r="A16" s="683" t="s">
        <v>694</v>
      </c>
      <c r="B16" s="684"/>
      <c r="C16" s="684"/>
      <c r="D16" s="958"/>
      <c r="E16" s="958"/>
      <c r="F16" s="959"/>
      <c r="G16" s="961"/>
    </row>
    <row r="17" spans="1:7" ht="15.6" x14ac:dyDescent="0.3">
      <c r="A17" s="683" t="s">
        <v>695</v>
      </c>
      <c r="B17" s="684">
        <v>3</v>
      </c>
      <c r="C17" s="684">
        <v>3</v>
      </c>
      <c r="D17" s="958">
        <v>44928</v>
      </c>
      <c r="E17" s="958">
        <v>3594</v>
      </c>
      <c r="F17" s="959"/>
      <c r="G17" s="961"/>
    </row>
    <row r="18" spans="1:7" ht="15.6" x14ac:dyDescent="0.3">
      <c r="A18" s="683" t="s">
        <v>696</v>
      </c>
      <c r="B18" s="684"/>
      <c r="C18" s="684"/>
      <c r="D18" s="958"/>
      <c r="E18" s="958"/>
      <c r="F18" s="959"/>
      <c r="G18" s="961"/>
    </row>
    <row r="19" spans="1:7" ht="15.6" x14ac:dyDescent="0.3">
      <c r="A19" s="683" t="s">
        <v>697</v>
      </c>
      <c r="B19" s="684"/>
      <c r="C19" s="684"/>
      <c r="D19" s="958"/>
      <c r="E19" s="958"/>
      <c r="F19" s="959"/>
      <c r="G19" s="961"/>
    </row>
    <row r="20" spans="1:7" ht="15.6" x14ac:dyDescent="0.3">
      <c r="A20" s="683" t="s">
        <v>698</v>
      </c>
      <c r="B20" s="684" t="s">
        <v>117</v>
      </c>
      <c r="C20" s="684"/>
      <c r="D20" s="958"/>
      <c r="E20" s="958"/>
      <c r="F20" s="959"/>
      <c r="G20" s="961"/>
    </row>
    <row r="21" spans="1:7" ht="15.6" x14ac:dyDescent="0.3">
      <c r="A21" s="683" t="s">
        <v>699</v>
      </c>
      <c r="B21" s="684">
        <v>55</v>
      </c>
      <c r="C21" s="684">
        <v>55</v>
      </c>
      <c r="D21" s="958">
        <v>2312980</v>
      </c>
      <c r="E21" s="958">
        <v>1405975</v>
      </c>
      <c r="F21" s="959"/>
      <c r="G21" s="961"/>
    </row>
    <row r="22" spans="1:7" ht="15.6" x14ac:dyDescent="0.3">
      <c r="A22" s="683" t="s">
        <v>700</v>
      </c>
      <c r="B22" s="684">
        <v>27</v>
      </c>
      <c r="C22" s="684">
        <v>27</v>
      </c>
      <c r="D22" s="958">
        <v>839838</v>
      </c>
      <c r="E22" s="958">
        <v>411348</v>
      </c>
      <c r="F22" s="958"/>
      <c r="G22" s="962"/>
    </row>
    <row r="23" spans="1:7" ht="15.6" x14ac:dyDescent="0.3">
      <c r="A23" s="683" t="s">
        <v>701</v>
      </c>
      <c r="B23" s="684"/>
      <c r="C23" s="684"/>
      <c r="D23" s="958"/>
      <c r="E23" s="958"/>
      <c r="F23" s="959"/>
      <c r="G23" s="961"/>
    </row>
    <row r="24" spans="1:7" ht="15.6" x14ac:dyDescent="0.3">
      <c r="A24" s="683" t="s">
        <v>702</v>
      </c>
      <c r="B24" s="684"/>
      <c r="C24" s="684"/>
      <c r="D24" s="958"/>
      <c r="E24" s="958"/>
      <c r="F24" s="959"/>
      <c r="G24" s="961"/>
    </row>
    <row r="25" spans="1:7" ht="15.6" x14ac:dyDescent="0.3">
      <c r="A25" s="683" t="s">
        <v>703</v>
      </c>
      <c r="B25" s="684"/>
      <c r="C25" s="684"/>
      <c r="D25" s="958"/>
      <c r="E25" s="958"/>
      <c r="F25" s="959"/>
      <c r="G25" s="961"/>
    </row>
    <row r="26" spans="1:7" s="3" customFormat="1" ht="15.6" x14ac:dyDescent="0.3">
      <c r="A26" s="973" t="s">
        <v>704</v>
      </c>
      <c r="B26" s="685">
        <f t="shared" ref="B26:G26" si="0">SUM(B8:B25)</f>
        <v>167</v>
      </c>
      <c r="C26" s="685">
        <f t="shared" si="0"/>
        <v>167</v>
      </c>
      <c r="D26" s="964">
        <f t="shared" si="0"/>
        <v>6850575</v>
      </c>
      <c r="E26" s="964">
        <f t="shared" si="0"/>
        <v>3108961</v>
      </c>
      <c r="F26" s="964">
        <f t="shared" si="0"/>
        <v>1714755</v>
      </c>
      <c r="G26" s="964">
        <f t="shared" si="0"/>
        <v>674116</v>
      </c>
    </row>
    <row r="27" spans="1:7" ht="15.6" x14ac:dyDescent="0.3">
      <c r="A27" s="683" t="s">
        <v>705</v>
      </c>
      <c r="B27" s="684">
        <v>35</v>
      </c>
      <c r="C27" s="684">
        <v>35</v>
      </c>
      <c r="D27" s="958">
        <v>1694482</v>
      </c>
      <c r="E27" s="958">
        <v>848605</v>
      </c>
      <c r="F27" s="958"/>
      <c r="G27" s="961"/>
    </row>
    <row r="28" spans="1:7" ht="15.6" x14ac:dyDescent="0.3">
      <c r="A28" s="683" t="s">
        <v>706</v>
      </c>
      <c r="B28" s="684"/>
      <c r="C28" s="684"/>
      <c r="D28" s="958"/>
      <c r="E28" s="958"/>
      <c r="F28" s="958"/>
      <c r="G28" s="961"/>
    </row>
    <row r="29" spans="1:7" s="3" customFormat="1" ht="15.6" x14ac:dyDescent="0.3">
      <c r="A29" s="973" t="s">
        <v>707</v>
      </c>
      <c r="B29" s="685">
        <f>SUM(B26:B28)</f>
        <v>202</v>
      </c>
      <c r="C29" s="685">
        <f>SUM(C26:C28)</f>
        <v>202</v>
      </c>
      <c r="D29" s="964">
        <f>SUM(D26:D28)</f>
        <v>8545057</v>
      </c>
      <c r="E29" s="964">
        <f>SUM(E26:E28)</f>
        <v>3957566</v>
      </c>
      <c r="F29" s="964">
        <f>SUM(F26:F27)</f>
        <v>1714755</v>
      </c>
      <c r="G29" s="965">
        <f>SUM(G26:G27)</f>
        <v>674116</v>
      </c>
    </row>
    <row r="30" spans="1:7" ht="15.6" x14ac:dyDescent="0.3">
      <c r="A30" s="686"/>
      <c r="B30" s="689"/>
      <c r="C30" s="689"/>
      <c r="D30" s="966"/>
      <c r="E30" s="966"/>
      <c r="F30" s="967"/>
      <c r="G30" s="968"/>
    </row>
    <row r="31" spans="1:7" ht="15.6" x14ac:dyDescent="0.3">
      <c r="A31" s="690" t="s">
        <v>708</v>
      </c>
      <c r="B31" s="691"/>
      <c r="C31" s="691"/>
      <c r="D31" s="969"/>
      <c r="E31" s="970"/>
      <c r="F31" s="971"/>
      <c r="G31" s="972"/>
    </row>
    <row r="32" spans="1:7" ht="15.6" x14ac:dyDescent="0.3">
      <c r="A32" s="683" t="s">
        <v>688</v>
      </c>
      <c r="B32" s="684"/>
      <c r="C32" s="684"/>
      <c r="D32" s="958"/>
      <c r="E32" s="958"/>
      <c r="F32" s="971"/>
      <c r="G32" s="972"/>
    </row>
    <row r="33" spans="1:7" ht="15.6" x14ac:dyDescent="0.3">
      <c r="A33" s="683" t="s">
        <v>689</v>
      </c>
      <c r="B33" s="684"/>
      <c r="C33" s="684"/>
      <c r="D33" s="958"/>
      <c r="E33" s="958"/>
      <c r="F33" s="959"/>
      <c r="G33" s="961"/>
    </row>
    <row r="34" spans="1:7" ht="15.6" x14ac:dyDescent="0.3">
      <c r="A34" s="683" t="s">
        <v>690</v>
      </c>
      <c r="B34" s="684"/>
      <c r="C34" s="684"/>
      <c r="D34" s="958"/>
      <c r="E34" s="958"/>
      <c r="F34" s="959"/>
      <c r="G34" s="961"/>
    </row>
    <row r="35" spans="1:7" ht="15.6" x14ac:dyDescent="0.3">
      <c r="A35" s="683" t="s">
        <v>691</v>
      </c>
      <c r="B35" s="684">
        <v>2</v>
      </c>
      <c r="C35" s="684">
        <v>1</v>
      </c>
      <c r="D35" s="958">
        <v>33392</v>
      </c>
      <c r="E35" s="958">
        <v>5362</v>
      </c>
      <c r="F35" s="959"/>
      <c r="G35" s="961"/>
    </row>
    <row r="36" spans="1:7" ht="15.6" x14ac:dyDescent="0.3">
      <c r="A36" s="683" t="s">
        <v>692</v>
      </c>
      <c r="B36" s="684"/>
      <c r="C36" s="684"/>
      <c r="D36" s="958"/>
      <c r="E36" s="958"/>
      <c r="F36" s="959"/>
      <c r="G36" s="961"/>
    </row>
    <row r="37" spans="1:7" ht="15.6" x14ac:dyDescent="0.3">
      <c r="A37" s="683" t="s">
        <v>693</v>
      </c>
      <c r="B37" s="684"/>
      <c r="C37" s="684"/>
      <c r="D37" s="958"/>
      <c r="E37" s="958"/>
      <c r="F37" s="959"/>
      <c r="G37" s="961"/>
    </row>
    <row r="38" spans="1:7" ht="15.6" x14ac:dyDescent="0.3">
      <c r="A38" s="683" t="s">
        <v>694</v>
      </c>
      <c r="B38" s="684"/>
      <c r="C38" s="684"/>
      <c r="D38" s="958"/>
      <c r="E38" s="958"/>
      <c r="F38" s="959"/>
      <c r="G38" s="961"/>
    </row>
    <row r="39" spans="1:7" ht="15.6" x14ac:dyDescent="0.3">
      <c r="A39" s="683" t="s">
        <v>695</v>
      </c>
      <c r="B39" s="684"/>
      <c r="C39" s="684"/>
      <c r="D39" s="958"/>
      <c r="E39" s="958"/>
      <c r="F39" s="959"/>
      <c r="G39" s="961"/>
    </row>
    <row r="40" spans="1:7" ht="15.6" x14ac:dyDescent="0.3">
      <c r="A40" s="692" t="s">
        <v>696</v>
      </c>
      <c r="B40" s="684"/>
      <c r="C40" s="684"/>
      <c r="D40" s="962"/>
      <c r="E40" s="962"/>
      <c r="F40" s="961"/>
      <c r="G40" s="961"/>
    </row>
    <row r="41" spans="1:7" ht="15.6" x14ac:dyDescent="0.3">
      <c r="A41" s="692" t="s">
        <v>697</v>
      </c>
      <c r="B41" s="684"/>
      <c r="C41" s="684"/>
      <c r="D41" s="962"/>
      <c r="E41" s="962"/>
      <c r="F41" s="961"/>
      <c r="G41" s="961"/>
    </row>
    <row r="42" spans="1:7" ht="15.6" x14ac:dyDescent="0.3">
      <c r="A42" s="692" t="s">
        <v>698</v>
      </c>
      <c r="B42" s="684"/>
      <c r="C42" s="684"/>
      <c r="D42" s="962">
        <v>420000</v>
      </c>
      <c r="E42" s="958"/>
      <c r="F42" s="961"/>
      <c r="G42" s="961"/>
    </row>
    <row r="43" spans="1:7" ht="15.6" x14ac:dyDescent="0.3">
      <c r="A43" s="692" t="s">
        <v>699</v>
      </c>
      <c r="B43" s="684">
        <v>4</v>
      </c>
      <c r="C43" s="684">
        <v>2</v>
      </c>
      <c r="D43" s="962">
        <v>93808</v>
      </c>
      <c r="E43" s="962">
        <v>32017</v>
      </c>
      <c r="F43" s="962"/>
      <c r="G43" s="962"/>
    </row>
    <row r="44" spans="1:7" ht="15.6" x14ac:dyDescent="0.3">
      <c r="A44" s="692" t="s">
        <v>700</v>
      </c>
      <c r="B44" s="684"/>
      <c r="C44" s="957"/>
      <c r="D44" s="962"/>
      <c r="E44" s="962"/>
      <c r="F44" s="961"/>
      <c r="G44" s="961"/>
    </row>
    <row r="45" spans="1:7" ht="15.6" x14ac:dyDescent="0.3">
      <c r="A45" s="692" t="s">
        <v>701</v>
      </c>
      <c r="B45" s="684"/>
      <c r="C45" s="684"/>
      <c r="D45" s="962"/>
      <c r="E45" s="962"/>
      <c r="F45" s="961"/>
      <c r="G45" s="961"/>
    </row>
    <row r="46" spans="1:7" ht="15.6" x14ac:dyDescent="0.3">
      <c r="A46" s="692" t="s">
        <v>702</v>
      </c>
      <c r="B46" s="684"/>
      <c r="C46" s="684"/>
      <c r="D46" s="962"/>
      <c r="E46" s="962"/>
      <c r="F46" s="961"/>
      <c r="G46" s="961"/>
    </row>
    <row r="47" spans="1:7" ht="15.6" x14ac:dyDescent="0.3">
      <c r="A47" s="692" t="s">
        <v>703</v>
      </c>
      <c r="B47" s="684"/>
      <c r="C47" s="684"/>
      <c r="D47" s="962"/>
      <c r="E47" s="962"/>
      <c r="F47" s="961"/>
      <c r="G47" s="961"/>
    </row>
    <row r="48" spans="1:7" ht="15.6" x14ac:dyDescent="0.3">
      <c r="A48" s="692" t="s">
        <v>709</v>
      </c>
      <c r="B48" s="684">
        <f t="shared" ref="B48:G48" si="1">SUM(B32:B47)</f>
        <v>6</v>
      </c>
      <c r="C48" s="684">
        <f t="shared" si="1"/>
        <v>3</v>
      </c>
      <c r="D48" s="963">
        <f t="shared" si="1"/>
        <v>547200</v>
      </c>
      <c r="E48" s="963">
        <f t="shared" si="1"/>
        <v>37379</v>
      </c>
      <c r="F48" s="963">
        <f t="shared" si="1"/>
        <v>0</v>
      </c>
      <c r="G48" s="963">
        <f t="shared" si="1"/>
        <v>0</v>
      </c>
    </row>
    <row r="49" spans="1:7" ht="15.6" x14ac:dyDescent="0.3">
      <c r="A49" s="692" t="s">
        <v>710</v>
      </c>
      <c r="B49" s="684"/>
      <c r="C49" s="684"/>
      <c r="D49" s="962"/>
      <c r="E49" s="962"/>
      <c r="F49" s="962"/>
      <c r="G49" s="961"/>
    </row>
    <row r="50" spans="1:7" ht="15.6" x14ac:dyDescent="0.3">
      <c r="A50" s="692" t="s">
        <v>706</v>
      </c>
      <c r="B50" s="684"/>
      <c r="C50" s="684"/>
      <c r="D50" s="962"/>
      <c r="E50" s="962"/>
      <c r="F50" s="962"/>
      <c r="G50" s="961"/>
    </row>
    <row r="51" spans="1:7" ht="15.6" x14ac:dyDescent="0.3">
      <c r="A51" s="692" t="s">
        <v>711</v>
      </c>
      <c r="B51" s="684">
        <f t="shared" ref="B51:G51" si="2">SUM(B48:B50)</f>
        <v>6</v>
      </c>
      <c r="C51" s="684">
        <f t="shared" si="2"/>
        <v>3</v>
      </c>
      <c r="D51" s="963">
        <f t="shared" si="2"/>
        <v>547200</v>
      </c>
      <c r="E51" s="963">
        <f t="shared" si="2"/>
        <v>37379</v>
      </c>
      <c r="F51" s="963">
        <f t="shared" si="2"/>
        <v>0</v>
      </c>
      <c r="G51" s="963">
        <f t="shared" si="2"/>
        <v>0</v>
      </c>
    </row>
    <row r="52" spans="1:7" ht="15.6" x14ac:dyDescent="0.3">
      <c r="A52" s="692" t="s">
        <v>712</v>
      </c>
      <c r="B52" s="684"/>
      <c r="C52" s="684"/>
      <c r="D52" s="963"/>
      <c r="E52" s="963"/>
      <c r="F52" s="963"/>
      <c r="G52" s="963"/>
    </row>
    <row r="53" spans="1:7" ht="15.6" x14ac:dyDescent="0.3">
      <c r="A53" s="692" t="s">
        <v>713</v>
      </c>
      <c r="B53" s="684"/>
      <c r="C53" s="684"/>
      <c r="D53" s="963"/>
      <c r="E53" s="963">
        <v>0</v>
      </c>
      <c r="F53" s="963"/>
      <c r="G53" s="963"/>
    </row>
    <row r="54" spans="1:7" ht="15.6" x14ac:dyDescent="0.3">
      <c r="A54" s="693" t="s">
        <v>714</v>
      </c>
      <c r="B54" s="685">
        <f>SUM(B29+B51)</f>
        <v>208</v>
      </c>
      <c r="C54" s="685">
        <f>SUM(C29+C51)</f>
        <v>205</v>
      </c>
      <c r="D54" s="964">
        <f>SUM(D29+D51+D52)</f>
        <v>9092257</v>
      </c>
      <c r="E54" s="964">
        <f>E29+E51+E53</f>
        <v>3994945</v>
      </c>
      <c r="F54" s="964">
        <f>F29+F51</f>
        <v>1714755</v>
      </c>
      <c r="G54" s="964">
        <f>G29+G51</f>
        <v>674116</v>
      </c>
    </row>
    <row r="55" spans="1:7" ht="15.6" x14ac:dyDescent="0.3">
      <c r="A55" s="694" t="s">
        <v>715</v>
      </c>
      <c r="B55" s="695"/>
      <c r="C55" s="687"/>
      <c r="D55" s="688"/>
      <c r="E55" s="688"/>
      <c r="F55" s="696"/>
      <c r="G55" s="696"/>
    </row>
    <row r="56" spans="1:7" ht="15.6" x14ac:dyDescent="0.3">
      <c r="A56" s="697" t="s">
        <v>716</v>
      </c>
      <c r="B56" s="698"/>
      <c r="C56" s="698"/>
      <c r="D56" s="699"/>
      <c r="E56" s="699"/>
      <c r="F56" s="699"/>
      <c r="G56" s="699"/>
    </row>
    <row r="57" spans="1:7" x14ac:dyDescent="0.3">
      <c r="A57" s="700"/>
      <c r="B57" s="701"/>
      <c r="C57" s="701"/>
      <c r="D57" s="702"/>
      <c r="E57" s="703"/>
      <c r="F57" s="703"/>
      <c r="G57" s="703"/>
    </row>
    <row r="58" spans="1:7" x14ac:dyDescent="0.3">
      <c r="A58" s="704"/>
      <c r="B58" s="701"/>
      <c r="C58" s="701"/>
      <c r="D58" s="700"/>
      <c r="E58" s="703"/>
      <c r="F58" s="703"/>
      <c r="G58" s="703"/>
    </row>
    <row r="59" spans="1:7" x14ac:dyDescent="0.3">
      <c r="B59" s="706"/>
      <c r="E59" s="707"/>
    </row>
    <row r="60" spans="1:7" x14ac:dyDescent="0.3">
      <c r="E60" s="708"/>
    </row>
    <row r="63" spans="1:7" x14ac:dyDescent="0.3">
      <c r="E63" s="708"/>
    </row>
  </sheetData>
  <pageMargins left="0.7" right="0.7" top="0.75" bottom="0.75" header="0.3" footer="0.3"/>
  <pageSetup scale="56" firstPageNumber="60" orientation="landscape" useFirstPageNumber="1" r:id="rId1"/>
  <headerFooter>
    <oddFooter>&amp;C&amp;"Arial,Regular"&amp;12Page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20A03-0414-4EAB-841B-8254867FA440}">
  <dimension ref="A1:I35"/>
  <sheetViews>
    <sheetView showWhiteSpace="0" view="pageBreakPreview" zoomScale="60" zoomScaleNormal="60" workbookViewId="0"/>
  </sheetViews>
  <sheetFormatPr defaultRowHeight="22.8" x14ac:dyDescent="0.4"/>
  <cols>
    <col min="1" max="1" width="37.5546875" style="711" customWidth="1"/>
    <col min="2" max="2" width="31.33203125" style="711" customWidth="1"/>
    <col min="3" max="3" width="33.5546875" style="711" customWidth="1"/>
    <col min="4" max="4" width="40" style="711" customWidth="1"/>
    <col min="5" max="5" width="26" style="711" customWidth="1"/>
    <col min="6" max="6" width="31.44140625" style="711" customWidth="1"/>
    <col min="7" max="7" width="26.33203125" style="711" customWidth="1"/>
    <col min="8" max="8" width="18.88671875" style="711" bestFit="1" customWidth="1"/>
    <col min="9" max="9" width="39.33203125" style="711" customWidth="1"/>
  </cols>
  <sheetData>
    <row r="1" spans="1:9" x14ac:dyDescent="0.4">
      <c r="A1" s="709" t="s">
        <v>131</v>
      </c>
      <c r="B1" s="710"/>
      <c r="C1" s="710"/>
      <c r="D1" s="710"/>
      <c r="F1" s="712" t="s">
        <v>79</v>
      </c>
      <c r="G1" s="713" t="s">
        <v>541</v>
      </c>
      <c r="H1" s="714"/>
      <c r="I1" s="714"/>
    </row>
    <row r="2" spans="1:9" x14ac:dyDescent="0.4">
      <c r="A2" s="709" t="s">
        <v>717</v>
      </c>
      <c r="B2" s="710"/>
      <c r="C2" s="710"/>
      <c r="D2" s="710"/>
      <c r="E2" s="710"/>
      <c r="F2" s="710"/>
      <c r="G2" s="710"/>
      <c r="H2" s="710"/>
      <c r="I2" s="710"/>
    </row>
    <row r="3" spans="1:9" ht="23.4" thickBot="1" x14ac:dyDescent="0.45">
      <c r="A3" s="715" t="s">
        <v>718</v>
      </c>
      <c r="B3" s="716"/>
      <c r="C3" s="716"/>
      <c r="D3" s="716"/>
      <c r="E3" s="716"/>
      <c r="F3" s="716"/>
      <c r="G3" s="716"/>
      <c r="H3" s="716"/>
      <c r="I3" s="716"/>
    </row>
    <row r="4" spans="1:9" ht="23.4" thickTop="1" x14ac:dyDescent="0.4">
      <c r="A4" s="709" t="s">
        <v>719</v>
      </c>
    </row>
    <row r="5" spans="1:9" x14ac:dyDescent="0.4">
      <c r="A5" s="717"/>
      <c r="B5" s="717"/>
      <c r="C5" s="717"/>
      <c r="D5" s="717"/>
      <c r="E5" s="717"/>
      <c r="F5" s="717"/>
      <c r="G5" s="718" t="s">
        <v>720</v>
      </c>
      <c r="H5" s="718" t="s">
        <v>721</v>
      </c>
      <c r="I5" s="719"/>
    </row>
    <row r="6" spans="1:9" x14ac:dyDescent="0.4">
      <c r="A6" s="720"/>
      <c r="B6" s="720"/>
      <c r="C6" s="720"/>
      <c r="D6" s="720"/>
      <c r="E6" s="720"/>
      <c r="F6" s="721" t="s">
        <v>722</v>
      </c>
      <c r="G6" s="721" t="s">
        <v>721</v>
      </c>
      <c r="H6" s="721" t="s">
        <v>723</v>
      </c>
      <c r="I6" s="722"/>
    </row>
    <row r="7" spans="1:9" x14ac:dyDescent="0.4">
      <c r="A7" s="721" t="s">
        <v>724</v>
      </c>
      <c r="B7" s="721" t="s">
        <v>725</v>
      </c>
      <c r="C7" s="721" t="s">
        <v>726</v>
      </c>
      <c r="D7" s="721" t="s">
        <v>727</v>
      </c>
      <c r="E7" s="721" t="s">
        <v>728</v>
      </c>
      <c r="F7" s="721" t="s">
        <v>729</v>
      </c>
      <c r="G7" s="721" t="s">
        <v>730</v>
      </c>
      <c r="H7" s="721" t="s">
        <v>135</v>
      </c>
      <c r="I7" s="723" t="s">
        <v>731</v>
      </c>
    </row>
    <row r="8" spans="1:9" x14ac:dyDescent="0.4">
      <c r="A8" s="709" t="s">
        <v>719</v>
      </c>
      <c r="B8" s="724"/>
      <c r="C8" s="724"/>
      <c r="D8" s="724"/>
      <c r="E8" s="724"/>
      <c r="F8" s="724"/>
      <c r="G8" s="724"/>
      <c r="H8" s="724"/>
    </row>
    <row r="9" spans="1:9" ht="35.1" customHeight="1" x14ac:dyDescent="0.4">
      <c r="A9" s="725">
        <v>2003</v>
      </c>
      <c r="B9" s="725" t="s">
        <v>732</v>
      </c>
      <c r="C9" s="725" t="s">
        <v>733</v>
      </c>
      <c r="D9" s="725" t="s">
        <v>734</v>
      </c>
      <c r="E9" s="725" t="s">
        <v>735</v>
      </c>
      <c r="F9" s="726">
        <v>37939</v>
      </c>
      <c r="G9" s="727">
        <v>229275.9</v>
      </c>
      <c r="H9" s="727">
        <v>0</v>
      </c>
      <c r="I9" s="725" t="s">
        <v>736</v>
      </c>
    </row>
    <row r="10" spans="1:9" ht="35.1" customHeight="1" x14ac:dyDescent="0.4">
      <c r="A10" s="725">
        <v>2001</v>
      </c>
      <c r="B10" s="728" t="s">
        <v>737</v>
      </c>
      <c r="C10" s="728" t="s">
        <v>738</v>
      </c>
      <c r="D10" s="728" t="s">
        <v>972</v>
      </c>
      <c r="E10" s="728" t="s">
        <v>739</v>
      </c>
      <c r="F10" s="729">
        <v>39262</v>
      </c>
      <c r="G10" s="730">
        <v>226703</v>
      </c>
      <c r="H10" s="730">
        <v>2867</v>
      </c>
      <c r="I10" s="728" t="s">
        <v>740</v>
      </c>
    </row>
    <row r="11" spans="1:9" ht="35.1" customHeight="1" x14ac:dyDescent="0.4">
      <c r="A11" s="728">
        <v>2008</v>
      </c>
      <c r="B11" s="728" t="s">
        <v>737</v>
      </c>
      <c r="C11" s="728" t="s">
        <v>741</v>
      </c>
      <c r="D11" s="728" t="s">
        <v>742</v>
      </c>
      <c r="E11" s="728" t="s">
        <v>743</v>
      </c>
      <c r="F11" s="729">
        <v>39489</v>
      </c>
      <c r="G11" s="730">
        <v>294049</v>
      </c>
      <c r="H11" s="730">
        <v>12837</v>
      </c>
      <c r="I11" s="728" t="s">
        <v>736</v>
      </c>
    </row>
    <row r="12" spans="1:9" ht="35.1" customHeight="1" x14ac:dyDescent="0.4">
      <c r="A12" s="725">
        <v>2011</v>
      </c>
      <c r="B12" s="728" t="s">
        <v>732</v>
      </c>
      <c r="C12" s="728" t="s">
        <v>973</v>
      </c>
      <c r="D12" s="728" t="s">
        <v>744</v>
      </c>
      <c r="E12" s="728" t="s">
        <v>745</v>
      </c>
      <c r="F12" s="729">
        <v>40592</v>
      </c>
      <c r="G12" s="730">
        <v>142362</v>
      </c>
      <c r="H12" s="730">
        <v>33156</v>
      </c>
      <c r="I12" s="728" t="s">
        <v>736</v>
      </c>
    </row>
    <row r="13" spans="1:9" ht="35.1" customHeight="1" x14ac:dyDescent="0.4">
      <c r="A13" s="725">
        <v>2012</v>
      </c>
      <c r="B13" s="725" t="s">
        <v>732</v>
      </c>
      <c r="C13" s="725" t="s">
        <v>974</v>
      </c>
      <c r="D13" s="725" t="s">
        <v>746</v>
      </c>
      <c r="E13" s="725" t="s">
        <v>747</v>
      </c>
      <c r="F13" s="726">
        <v>41361</v>
      </c>
      <c r="G13" s="727">
        <v>139671</v>
      </c>
      <c r="H13" s="727">
        <v>13488</v>
      </c>
      <c r="I13" s="725" t="s">
        <v>736</v>
      </c>
    </row>
    <row r="14" spans="1:9" ht="35.1" customHeight="1" x14ac:dyDescent="0.4">
      <c r="A14" s="725">
        <v>2013</v>
      </c>
      <c r="B14" s="728" t="s">
        <v>732</v>
      </c>
      <c r="C14" s="728" t="s">
        <v>975</v>
      </c>
      <c r="D14" s="728" t="s">
        <v>748</v>
      </c>
      <c r="E14" s="728" t="s">
        <v>976</v>
      </c>
      <c r="F14" s="729">
        <v>42101</v>
      </c>
      <c r="G14" s="727">
        <v>83101</v>
      </c>
      <c r="H14" s="730">
        <v>0</v>
      </c>
      <c r="I14" s="728" t="s">
        <v>749</v>
      </c>
    </row>
    <row r="15" spans="1:9" ht="35.1" customHeight="1" x14ac:dyDescent="0.4">
      <c r="A15" s="725">
        <v>2008</v>
      </c>
      <c r="B15" s="728" t="s">
        <v>977</v>
      </c>
      <c r="C15" s="728" t="s">
        <v>750</v>
      </c>
      <c r="D15" s="728" t="s">
        <v>751</v>
      </c>
      <c r="E15" s="728" t="s">
        <v>752</v>
      </c>
      <c r="F15" s="729">
        <v>42093</v>
      </c>
      <c r="G15" s="727">
        <v>148627</v>
      </c>
      <c r="H15" s="730">
        <v>0</v>
      </c>
      <c r="I15" s="728" t="s">
        <v>749</v>
      </c>
    </row>
    <row r="16" spans="1:9" ht="35.1" customHeight="1" x14ac:dyDescent="0.4">
      <c r="A16" s="725">
        <v>2000</v>
      </c>
      <c r="B16" s="725" t="s">
        <v>732</v>
      </c>
      <c r="C16" s="725" t="s">
        <v>978</v>
      </c>
      <c r="D16" s="725" t="s">
        <v>979</v>
      </c>
      <c r="E16" s="725">
        <v>258566</v>
      </c>
      <c r="F16" s="726">
        <v>43579</v>
      </c>
      <c r="G16" s="727">
        <v>135424</v>
      </c>
      <c r="H16" s="727">
        <v>1837</v>
      </c>
      <c r="I16" s="725" t="s">
        <v>749</v>
      </c>
    </row>
    <row r="17" spans="1:9" ht="35.1" customHeight="1" x14ac:dyDescent="0.4">
      <c r="A17" s="725">
        <v>2022</v>
      </c>
      <c r="B17" s="725" t="s">
        <v>732</v>
      </c>
      <c r="C17" s="725" t="s">
        <v>980</v>
      </c>
      <c r="D17" s="725" t="s">
        <v>981</v>
      </c>
      <c r="E17" s="725">
        <v>285927</v>
      </c>
      <c r="F17" s="726"/>
      <c r="G17" s="727">
        <v>3891</v>
      </c>
      <c r="H17" s="727">
        <v>3891</v>
      </c>
      <c r="I17" s="725" t="s">
        <v>736</v>
      </c>
    </row>
    <row r="18" spans="1:9" ht="35.1" customHeight="1" x14ac:dyDescent="0.4">
      <c r="A18" s="725">
        <v>2024</v>
      </c>
      <c r="B18" s="725" t="s">
        <v>732</v>
      </c>
      <c r="C18" s="725" t="s">
        <v>982</v>
      </c>
      <c r="D18" s="725" t="s">
        <v>983</v>
      </c>
      <c r="E18" s="725">
        <v>285926</v>
      </c>
      <c r="F18" s="726">
        <v>45432</v>
      </c>
      <c r="G18" s="727">
        <v>2981</v>
      </c>
      <c r="H18" s="727">
        <v>2981</v>
      </c>
      <c r="I18" s="725" t="s">
        <v>736</v>
      </c>
    </row>
    <row r="19" spans="1:9" ht="35.1" customHeight="1" x14ac:dyDescent="0.4">
      <c r="A19" s="725">
        <v>2024</v>
      </c>
      <c r="B19" s="725" t="s">
        <v>732</v>
      </c>
      <c r="C19" s="725" t="s">
        <v>984</v>
      </c>
      <c r="D19" s="725" t="s">
        <v>985</v>
      </c>
      <c r="E19" s="725">
        <v>288101</v>
      </c>
      <c r="F19" s="726">
        <v>45432</v>
      </c>
      <c r="G19" s="727">
        <v>996</v>
      </c>
      <c r="H19" s="727">
        <v>996</v>
      </c>
      <c r="I19" s="725" t="s">
        <v>749</v>
      </c>
    </row>
    <row r="20" spans="1:9" ht="35.1" customHeight="1" x14ac:dyDescent="0.4">
      <c r="A20" s="725">
        <v>2024</v>
      </c>
      <c r="B20" s="725" t="s">
        <v>732</v>
      </c>
      <c r="C20" s="725" t="s">
        <v>984</v>
      </c>
      <c r="D20" s="725" t="s">
        <v>986</v>
      </c>
      <c r="E20" s="725">
        <v>285925</v>
      </c>
      <c r="F20" s="726">
        <v>45432</v>
      </c>
      <c r="G20" s="727">
        <v>1385</v>
      </c>
      <c r="H20" s="727">
        <v>1385</v>
      </c>
      <c r="I20" s="725" t="s">
        <v>749</v>
      </c>
    </row>
    <row r="21" spans="1:9" ht="35.1" customHeight="1" x14ac:dyDescent="0.4">
      <c r="A21" s="725">
        <v>2016</v>
      </c>
      <c r="B21" s="725" t="s">
        <v>977</v>
      </c>
      <c r="C21" s="725" t="s">
        <v>987</v>
      </c>
      <c r="D21" s="725" t="s">
        <v>988</v>
      </c>
      <c r="E21" s="725">
        <v>271322</v>
      </c>
      <c r="F21" s="726">
        <v>45299</v>
      </c>
      <c r="G21" s="727">
        <v>129312</v>
      </c>
      <c r="H21" s="727">
        <v>1695</v>
      </c>
      <c r="I21" s="725" t="s">
        <v>749</v>
      </c>
    </row>
    <row r="22" spans="1:9" ht="35.1" customHeight="1" x14ac:dyDescent="0.4">
      <c r="A22" s="725">
        <v>2016</v>
      </c>
      <c r="B22" s="725" t="s">
        <v>977</v>
      </c>
      <c r="C22" s="725" t="s">
        <v>987</v>
      </c>
      <c r="D22" s="725" t="s">
        <v>989</v>
      </c>
      <c r="E22" s="725">
        <v>271323</v>
      </c>
      <c r="F22" s="726">
        <v>45299</v>
      </c>
      <c r="G22" s="727">
        <v>150721</v>
      </c>
      <c r="H22" s="727">
        <v>1753</v>
      </c>
      <c r="I22" s="725" t="s">
        <v>749</v>
      </c>
    </row>
    <row r="23" spans="1:9" ht="35.1" customHeight="1" x14ac:dyDescent="0.4">
      <c r="A23" s="725">
        <v>2024</v>
      </c>
      <c r="B23" s="725" t="s">
        <v>977</v>
      </c>
      <c r="C23" s="725" t="s">
        <v>990</v>
      </c>
      <c r="D23" s="725" t="s">
        <v>991</v>
      </c>
      <c r="E23" s="725" t="s">
        <v>992</v>
      </c>
      <c r="F23" s="726">
        <v>45460</v>
      </c>
      <c r="G23" s="727">
        <v>796</v>
      </c>
      <c r="H23" s="727">
        <v>796</v>
      </c>
      <c r="I23" s="725" t="s">
        <v>736</v>
      </c>
    </row>
    <row r="24" spans="1:9" ht="48.6" customHeight="1" x14ac:dyDescent="0.4">
      <c r="A24" s="733" t="s">
        <v>914</v>
      </c>
      <c r="B24" s="733"/>
      <c r="C24" s="733"/>
      <c r="D24" s="733"/>
      <c r="E24" s="733"/>
      <c r="F24" s="733"/>
      <c r="G24" s="734"/>
      <c r="H24" s="734"/>
      <c r="I24" s="733"/>
    </row>
    <row r="25" spans="1:9" s="1" customFormat="1" ht="48" customHeight="1" x14ac:dyDescent="0.4">
      <c r="A25" s="848" t="s">
        <v>724</v>
      </c>
      <c r="B25" s="848" t="s">
        <v>725</v>
      </c>
      <c r="C25" s="848" t="s">
        <v>726</v>
      </c>
      <c r="D25" s="848" t="s">
        <v>727</v>
      </c>
      <c r="E25" s="848" t="s">
        <v>915</v>
      </c>
      <c r="F25" s="848" t="s">
        <v>916</v>
      </c>
      <c r="G25" s="848" t="s">
        <v>917</v>
      </c>
      <c r="H25" s="848"/>
      <c r="I25" s="848"/>
    </row>
    <row r="26" spans="1:9" ht="35.1" customHeight="1" x14ac:dyDescent="0.4">
      <c r="A26" s="731"/>
      <c r="B26" s="731"/>
      <c r="C26" s="731"/>
      <c r="D26" s="731"/>
      <c r="E26" s="731"/>
      <c r="F26" s="731"/>
      <c r="G26" s="732"/>
      <c r="H26" s="732"/>
      <c r="I26" s="731"/>
    </row>
    <row r="27" spans="1:9" ht="35.1" customHeight="1" x14ac:dyDescent="0.4">
      <c r="A27" s="731"/>
      <c r="B27" s="731"/>
      <c r="C27" s="731"/>
      <c r="D27" s="731"/>
      <c r="E27" s="731"/>
      <c r="F27" s="731"/>
      <c r="G27" s="732"/>
      <c r="H27" s="732"/>
      <c r="I27" s="731"/>
    </row>
    <row r="28" spans="1:9" ht="35.1" customHeight="1" x14ac:dyDescent="0.4">
      <c r="A28" s="731"/>
      <c r="B28" s="731"/>
      <c r="C28" s="731"/>
      <c r="D28" s="731"/>
      <c r="E28" s="731"/>
      <c r="F28" s="731"/>
      <c r="G28" s="732"/>
      <c r="H28" s="732"/>
      <c r="I28" s="731"/>
    </row>
    <row r="29" spans="1:9" ht="35.1" customHeight="1" x14ac:dyDescent="0.4">
      <c r="A29" s="731"/>
      <c r="B29" s="731"/>
      <c r="C29" s="731"/>
      <c r="D29" s="731"/>
      <c r="E29" s="731"/>
      <c r="F29" s="731"/>
      <c r="G29" s="732"/>
      <c r="H29" s="732"/>
      <c r="I29" s="731"/>
    </row>
    <row r="30" spans="1:9" ht="35.1" customHeight="1" x14ac:dyDescent="0.4">
      <c r="A30" s="731"/>
      <c r="B30" s="731"/>
      <c r="C30" s="731"/>
      <c r="D30" s="731"/>
      <c r="E30" s="731"/>
      <c r="F30" s="731"/>
      <c r="G30" s="732"/>
      <c r="H30" s="732"/>
      <c r="I30" s="731"/>
    </row>
    <row r="31" spans="1:9" ht="35.1" customHeight="1" x14ac:dyDescent="0.4">
      <c r="A31" s="731"/>
      <c r="B31" s="731"/>
      <c r="C31" s="731"/>
      <c r="D31" s="731"/>
      <c r="E31" s="731"/>
      <c r="F31" s="731"/>
      <c r="G31" s="732"/>
      <c r="H31" s="732"/>
      <c r="I31" s="731"/>
    </row>
    <row r="32" spans="1:9" ht="35.1" customHeight="1" x14ac:dyDescent="0.4">
      <c r="A32" s="731"/>
      <c r="B32" s="731"/>
      <c r="C32" s="731"/>
      <c r="D32" s="731"/>
      <c r="E32" s="731"/>
      <c r="F32" s="731"/>
      <c r="G32" s="732"/>
      <c r="H32" s="732"/>
      <c r="I32" s="731"/>
    </row>
    <row r="33" spans="1:9" ht="35.1" customHeight="1" x14ac:dyDescent="0.4">
      <c r="A33" s="731"/>
      <c r="B33" s="731"/>
      <c r="C33" s="731"/>
      <c r="D33" s="731"/>
      <c r="E33" s="731"/>
      <c r="F33" s="731"/>
      <c r="G33" s="732"/>
      <c r="H33" s="732"/>
      <c r="I33" s="731"/>
    </row>
    <row r="34" spans="1:9" ht="35.1" customHeight="1" x14ac:dyDescent="0.4">
      <c r="A34" s="731"/>
      <c r="B34" s="731"/>
      <c r="C34" s="731"/>
      <c r="D34" s="731"/>
      <c r="E34" s="731"/>
      <c r="F34" s="731"/>
      <c r="G34" s="732"/>
      <c r="H34" s="732"/>
      <c r="I34" s="731"/>
    </row>
    <row r="35" spans="1:9" ht="35.1" customHeight="1" x14ac:dyDescent="0.4">
      <c r="A35" s="731"/>
      <c r="B35" s="731"/>
      <c r="C35" s="731"/>
      <c r="D35" s="731"/>
      <c r="E35" s="731"/>
      <c r="F35" s="731"/>
      <c r="G35" s="732"/>
      <c r="H35" s="732"/>
      <c r="I35" s="731"/>
    </row>
  </sheetData>
  <pageMargins left="0.7" right="0.7" top="0.75" bottom="0.75" header="0.3" footer="0.3"/>
  <pageSetup scale="43" firstPageNumber="61" orientation="landscape" useFirstPageNumber="1" r:id="rId1"/>
  <headerFooter>
    <oddFooter>&amp;C&amp;"Arial,Regular"&amp;12Page 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98862-A148-456A-8B52-D6143D340CA5}">
  <sheetPr>
    <pageSetUpPr fitToPage="1"/>
  </sheetPr>
  <dimension ref="A1:G60"/>
  <sheetViews>
    <sheetView zoomScaleNormal="100" zoomScaleSheetLayoutView="100" workbookViewId="0">
      <pane xSplit="1" ySplit="7" topLeftCell="B8" activePane="bottomRight" state="frozen"/>
      <selection activeCell="C38" sqref="C38"/>
      <selection pane="topRight" activeCell="C38" sqref="C38"/>
      <selection pane="bottomLeft" activeCell="C38" sqref="C38"/>
      <selection pane="bottomRight" activeCell="B8" sqref="B8"/>
    </sheetView>
  </sheetViews>
  <sheetFormatPr defaultColWidth="12.6640625" defaultRowHeight="13.2" x14ac:dyDescent="0.25"/>
  <cols>
    <col min="1" max="1" width="32" style="736" customWidth="1"/>
    <col min="2" max="2" width="48.33203125" style="736" customWidth="1"/>
    <col min="3" max="3" width="12.44140625" style="736" bestFit="1" customWidth="1"/>
    <col min="4" max="4" width="17.33203125" style="736" customWidth="1"/>
    <col min="5" max="5" width="20.109375" style="736" customWidth="1"/>
    <col min="6" max="6" width="18.109375" style="736" customWidth="1"/>
    <col min="7" max="7" width="25.6640625" style="736" customWidth="1"/>
    <col min="8" max="16384" width="12.6640625" style="736"/>
  </cols>
  <sheetData>
    <row r="1" spans="1:7" ht="15" x14ac:dyDescent="0.25">
      <c r="A1" s="735" t="s">
        <v>131</v>
      </c>
      <c r="B1" s="735"/>
      <c r="C1" s="735"/>
      <c r="D1" s="735"/>
      <c r="E1" s="735"/>
      <c r="F1" s="735"/>
      <c r="G1" s="735"/>
    </row>
    <row r="2" spans="1:7" ht="15" x14ac:dyDescent="0.25">
      <c r="A2" s="735" t="s">
        <v>753</v>
      </c>
      <c r="B2" s="735"/>
      <c r="C2" s="735"/>
      <c r="D2" s="737" t="s">
        <v>118</v>
      </c>
      <c r="E2" s="738" t="s">
        <v>541</v>
      </c>
      <c r="F2" s="738"/>
      <c r="G2" s="738"/>
    </row>
    <row r="3" spans="1:7" ht="15" x14ac:dyDescent="0.25">
      <c r="A3" s="735" t="s">
        <v>754</v>
      </c>
      <c r="B3" s="735"/>
      <c r="C3" s="735"/>
      <c r="E3" s="739"/>
      <c r="F3" s="739"/>
      <c r="G3" s="740"/>
    </row>
    <row r="4" spans="1:7" ht="12.9" customHeight="1" x14ac:dyDescent="0.25">
      <c r="A4" s="741"/>
      <c r="B4" s="742"/>
      <c r="C4" s="851" t="s">
        <v>755</v>
      </c>
      <c r="D4" s="851" t="s">
        <v>920</v>
      </c>
      <c r="E4" s="851" t="s">
        <v>959</v>
      </c>
      <c r="F4" s="851"/>
      <c r="G4" s="852"/>
    </row>
    <row r="5" spans="1:7" ht="12.9" customHeight="1" x14ac:dyDescent="0.25">
      <c r="A5" s="744"/>
      <c r="B5" s="745"/>
      <c r="C5" s="853" t="s">
        <v>756</v>
      </c>
      <c r="D5" s="853" t="s">
        <v>757</v>
      </c>
      <c r="E5" s="853" t="s">
        <v>758</v>
      </c>
      <c r="F5" s="853" t="s">
        <v>959</v>
      </c>
      <c r="G5" s="854" t="s">
        <v>759</v>
      </c>
    </row>
    <row r="6" spans="1:7" ht="12.9" customHeight="1" x14ac:dyDescent="0.25">
      <c r="A6" s="744" t="s">
        <v>758</v>
      </c>
      <c r="B6" s="744" t="s">
        <v>760</v>
      </c>
      <c r="C6" s="853" t="s">
        <v>548</v>
      </c>
      <c r="D6" s="853" t="s">
        <v>761</v>
      </c>
      <c r="E6" s="853" t="s">
        <v>762</v>
      </c>
      <c r="F6" s="853" t="s">
        <v>763</v>
      </c>
      <c r="G6" s="854" t="s">
        <v>764</v>
      </c>
    </row>
    <row r="7" spans="1:7" ht="18" customHeight="1" x14ac:dyDescent="0.25">
      <c r="A7" s="744" t="s">
        <v>765</v>
      </c>
      <c r="B7" s="744" t="s">
        <v>766</v>
      </c>
      <c r="C7" s="853" t="s">
        <v>346</v>
      </c>
      <c r="D7" s="853" t="s">
        <v>767</v>
      </c>
      <c r="E7" s="853" t="s">
        <v>346</v>
      </c>
      <c r="F7" s="853" t="s">
        <v>768</v>
      </c>
      <c r="G7" s="854" t="s">
        <v>769</v>
      </c>
    </row>
    <row r="8" spans="1:7" ht="15.9" customHeight="1" x14ac:dyDescent="0.25">
      <c r="A8" s="747" t="s">
        <v>770</v>
      </c>
      <c r="B8" s="748"/>
      <c r="C8" s="748"/>
      <c r="D8" s="748"/>
      <c r="E8" s="748"/>
      <c r="F8" s="748"/>
      <c r="G8" s="748"/>
    </row>
    <row r="9" spans="1:7" ht="15.9" customHeight="1" x14ac:dyDescent="0.25">
      <c r="A9" s="749" t="s">
        <v>771</v>
      </c>
      <c r="B9" s="749" t="s">
        <v>772</v>
      </c>
      <c r="C9" s="865">
        <v>5542010</v>
      </c>
      <c r="D9" s="865">
        <v>4792424</v>
      </c>
      <c r="E9" s="865">
        <v>4888272.4800000004</v>
      </c>
      <c r="F9" s="750"/>
      <c r="G9" s="751" t="s">
        <v>773</v>
      </c>
    </row>
    <row r="10" spans="1:7" ht="15.9" customHeight="1" x14ac:dyDescent="0.25">
      <c r="A10" s="749" t="s">
        <v>774</v>
      </c>
      <c r="B10" s="749" t="s">
        <v>775</v>
      </c>
      <c r="C10" s="865">
        <v>303829</v>
      </c>
      <c r="D10" s="865">
        <v>285375</v>
      </c>
      <c r="E10" s="865">
        <v>291082.5</v>
      </c>
      <c r="F10" s="750"/>
      <c r="G10" s="751" t="s">
        <v>776</v>
      </c>
    </row>
    <row r="11" spans="1:7" ht="15.9" customHeight="1" x14ac:dyDescent="0.25">
      <c r="A11" s="749" t="s">
        <v>777</v>
      </c>
      <c r="B11" s="749" t="s">
        <v>778</v>
      </c>
      <c r="C11" s="865">
        <v>424020</v>
      </c>
      <c r="D11" s="865">
        <v>438210</v>
      </c>
      <c r="E11" s="865">
        <v>446974.2</v>
      </c>
      <c r="F11" s="750"/>
      <c r="G11" s="752" t="s">
        <v>779</v>
      </c>
    </row>
    <row r="12" spans="1:7" ht="15.9" customHeight="1" x14ac:dyDescent="0.25">
      <c r="A12" s="749" t="s">
        <v>780</v>
      </c>
      <c r="B12" s="749"/>
      <c r="C12" s="865"/>
      <c r="D12" s="865"/>
      <c r="E12" s="865"/>
      <c r="F12" s="750"/>
      <c r="G12" s="751" t="s">
        <v>781</v>
      </c>
    </row>
    <row r="13" spans="1:7" ht="15.9" customHeight="1" x14ac:dyDescent="0.25">
      <c r="A13" s="749" t="s">
        <v>782</v>
      </c>
      <c r="B13" s="749" t="s">
        <v>778</v>
      </c>
      <c r="C13" s="865"/>
      <c r="D13" s="865"/>
      <c r="E13" s="865"/>
      <c r="F13" s="750"/>
      <c r="G13" s="752" t="s">
        <v>783</v>
      </c>
    </row>
    <row r="14" spans="1:7" ht="15.9" customHeight="1" x14ac:dyDescent="0.25">
      <c r="A14" s="749" t="s">
        <v>784</v>
      </c>
      <c r="B14" s="749"/>
      <c r="C14" s="865"/>
      <c r="D14" s="865"/>
      <c r="E14" s="865"/>
      <c r="F14" s="750"/>
      <c r="G14" s="752" t="s">
        <v>785</v>
      </c>
    </row>
    <row r="15" spans="1:7" ht="15.9" customHeight="1" x14ac:dyDescent="0.25">
      <c r="A15" s="749" t="s">
        <v>786</v>
      </c>
      <c r="B15" s="749"/>
      <c r="C15" s="865"/>
      <c r="D15" s="865"/>
      <c r="E15" s="865"/>
      <c r="F15" s="750"/>
      <c r="G15" s="752" t="s">
        <v>787</v>
      </c>
    </row>
    <row r="16" spans="1:7" ht="15.9" customHeight="1" x14ac:dyDescent="0.25">
      <c r="A16" s="749" t="s">
        <v>788</v>
      </c>
      <c r="B16" s="749"/>
      <c r="C16" s="865"/>
      <c r="D16" s="865"/>
      <c r="E16" s="865"/>
      <c r="F16" s="750"/>
      <c r="G16" s="752" t="s">
        <v>789</v>
      </c>
    </row>
    <row r="17" spans="1:7" ht="15.9" customHeight="1" x14ac:dyDescent="0.25">
      <c r="A17" s="753" t="s">
        <v>790</v>
      </c>
      <c r="B17" s="748"/>
      <c r="C17" s="866"/>
      <c r="D17" s="866"/>
      <c r="E17" s="866"/>
      <c r="F17" s="748"/>
      <c r="G17" s="748"/>
    </row>
    <row r="18" spans="1:7" ht="15.9" customHeight="1" x14ac:dyDescent="0.25">
      <c r="A18" s="749" t="s">
        <v>791</v>
      </c>
      <c r="B18" s="749" t="s">
        <v>792</v>
      </c>
      <c r="C18" s="865">
        <v>659082</v>
      </c>
      <c r="D18" s="865">
        <v>936800</v>
      </c>
      <c r="E18" s="865">
        <v>955536</v>
      </c>
      <c r="F18" s="750"/>
      <c r="G18" s="752" t="s">
        <v>793</v>
      </c>
    </row>
    <row r="19" spans="1:7" ht="15.9" customHeight="1" x14ac:dyDescent="0.25">
      <c r="A19" s="749" t="s">
        <v>794</v>
      </c>
      <c r="B19" s="749" t="s">
        <v>792</v>
      </c>
      <c r="C19" s="865">
        <v>658668</v>
      </c>
      <c r="D19" s="865">
        <v>936800</v>
      </c>
      <c r="E19" s="865">
        <v>955536</v>
      </c>
      <c r="F19" s="750"/>
      <c r="G19" s="752" t="s">
        <v>795</v>
      </c>
    </row>
    <row r="20" spans="1:7" ht="15.9" customHeight="1" x14ac:dyDescent="0.25">
      <c r="A20" s="754" t="s">
        <v>796</v>
      </c>
      <c r="B20" s="748"/>
      <c r="C20" s="866"/>
      <c r="D20" s="866"/>
      <c r="E20" s="866"/>
      <c r="F20" s="748"/>
      <c r="G20" s="748"/>
    </row>
    <row r="21" spans="1:7" ht="15.9" customHeight="1" x14ac:dyDescent="0.25">
      <c r="A21" s="749" t="s">
        <v>797</v>
      </c>
      <c r="B21" s="749"/>
      <c r="C21" s="865"/>
      <c r="D21" s="865"/>
      <c r="E21" s="865"/>
      <c r="F21" s="750"/>
      <c r="G21" s="752" t="s">
        <v>798</v>
      </c>
    </row>
    <row r="22" spans="1:7" ht="15.9" customHeight="1" x14ac:dyDescent="0.25">
      <c r="A22" s="749" t="s">
        <v>797</v>
      </c>
      <c r="B22" s="749"/>
      <c r="C22" s="865"/>
      <c r="D22" s="865"/>
      <c r="E22" s="865"/>
      <c r="F22" s="750"/>
      <c r="G22" s="752" t="s">
        <v>799</v>
      </c>
    </row>
    <row r="23" spans="1:7" ht="15.9" customHeight="1" x14ac:dyDescent="0.25">
      <c r="A23" s="754" t="s">
        <v>800</v>
      </c>
      <c r="B23" s="748"/>
      <c r="C23" s="866"/>
      <c r="D23" s="866"/>
      <c r="E23" s="866"/>
      <c r="F23" s="748"/>
      <c r="G23" s="748"/>
    </row>
    <row r="24" spans="1:7" ht="15.9" customHeight="1" x14ac:dyDescent="0.25">
      <c r="A24" s="749" t="s">
        <v>801</v>
      </c>
      <c r="B24" s="749"/>
      <c r="C24" s="865"/>
      <c r="D24" s="865"/>
      <c r="E24" s="865">
        <v>0</v>
      </c>
      <c r="F24" s="750"/>
      <c r="G24" s="752" t="s">
        <v>802</v>
      </c>
    </row>
    <row r="25" spans="1:7" ht="15.9" customHeight="1" x14ac:dyDescent="0.25">
      <c r="A25" s="749" t="s">
        <v>797</v>
      </c>
      <c r="B25" s="749"/>
      <c r="C25" s="865"/>
      <c r="D25" s="865"/>
      <c r="E25" s="865"/>
      <c r="F25" s="750"/>
      <c r="G25" s="752" t="s">
        <v>803</v>
      </c>
    </row>
    <row r="26" spans="1:7" ht="15.9" customHeight="1" x14ac:dyDescent="0.25">
      <c r="A26" s="754" t="s">
        <v>804</v>
      </c>
      <c r="B26" s="748"/>
      <c r="C26" s="866"/>
      <c r="D26" s="866"/>
      <c r="E26" s="866"/>
      <c r="F26" s="748"/>
      <c r="G26" s="748"/>
    </row>
    <row r="27" spans="1:7" ht="15.9" customHeight="1" x14ac:dyDescent="0.25">
      <c r="A27" s="749" t="s">
        <v>797</v>
      </c>
      <c r="B27" s="749"/>
      <c r="C27" s="865"/>
      <c r="D27" s="865"/>
      <c r="E27" s="865"/>
      <c r="F27" s="750"/>
      <c r="G27" s="752" t="s">
        <v>805</v>
      </c>
    </row>
    <row r="28" spans="1:7" ht="15.9" customHeight="1" x14ac:dyDescent="0.25">
      <c r="A28" s="749" t="s">
        <v>797</v>
      </c>
      <c r="B28" s="749"/>
      <c r="C28" s="865"/>
      <c r="D28" s="865"/>
      <c r="E28" s="865"/>
      <c r="F28" s="750"/>
      <c r="G28" s="752" t="s">
        <v>806</v>
      </c>
    </row>
    <row r="29" spans="1:7" ht="15.9" customHeight="1" x14ac:dyDescent="0.25">
      <c r="A29" s="754" t="s">
        <v>807</v>
      </c>
      <c r="B29" s="748"/>
      <c r="C29" s="866"/>
      <c r="D29" s="866"/>
      <c r="E29" s="866"/>
      <c r="F29" s="748"/>
      <c r="G29" s="748"/>
    </row>
    <row r="30" spans="1:7" ht="15.9" customHeight="1" x14ac:dyDescent="0.25">
      <c r="A30" s="749" t="s">
        <v>808</v>
      </c>
      <c r="B30" s="749"/>
      <c r="C30" s="865">
        <v>754959</v>
      </c>
      <c r="D30" s="865">
        <v>1894341</v>
      </c>
      <c r="E30" s="865">
        <v>1932227.82</v>
      </c>
      <c r="F30" s="750"/>
      <c r="G30" s="752" t="s">
        <v>809</v>
      </c>
    </row>
    <row r="31" spans="1:7" ht="15.9" customHeight="1" x14ac:dyDescent="0.25">
      <c r="A31" s="749" t="s">
        <v>810</v>
      </c>
      <c r="B31" s="749"/>
      <c r="C31" s="865"/>
      <c r="D31" s="865"/>
      <c r="E31" s="865"/>
      <c r="F31" s="750"/>
      <c r="G31" s="752" t="s">
        <v>811</v>
      </c>
    </row>
    <row r="32" spans="1:7" ht="15.9" customHeight="1" x14ac:dyDescent="0.25">
      <c r="A32" s="749" t="s">
        <v>810</v>
      </c>
      <c r="B32" s="749"/>
      <c r="C32" s="865"/>
      <c r="D32" s="865"/>
      <c r="E32" s="865"/>
      <c r="F32" s="750"/>
      <c r="G32" s="752" t="s">
        <v>812</v>
      </c>
    </row>
    <row r="33" spans="1:7" ht="15.9" customHeight="1" x14ac:dyDescent="0.25">
      <c r="A33" s="749" t="s">
        <v>810</v>
      </c>
      <c r="B33" s="749"/>
      <c r="C33" s="865"/>
      <c r="D33" s="865"/>
      <c r="E33" s="865"/>
      <c r="F33" s="750"/>
      <c r="G33" s="752" t="s">
        <v>813</v>
      </c>
    </row>
    <row r="34" spans="1:7" ht="15.9" customHeight="1" x14ac:dyDescent="0.25">
      <c r="A34" s="749" t="s">
        <v>810</v>
      </c>
      <c r="B34" s="749"/>
      <c r="C34" s="865"/>
      <c r="D34" s="865"/>
      <c r="E34" s="865"/>
      <c r="F34" s="750"/>
      <c r="G34" s="752" t="s">
        <v>814</v>
      </c>
    </row>
    <row r="35" spans="1:7" ht="15.9" customHeight="1" x14ac:dyDescent="0.25">
      <c r="A35" s="749" t="s">
        <v>810</v>
      </c>
      <c r="B35" s="749"/>
      <c r="C35" s="865"/>
      <c r="D35" s="865"/>
      <c r="E35" s="865"/>
      <c r="F35" s="750"/>
      <c r="G35" s="752" t="s">
        <v>815</v>
      </c>
    </row>
    <row r="36" spans="1:7" s="783" customFormat="1" ht="15.9" customHeight="1" x14ac:dyDescent="0.25">
      <c r="A36" s="982"/>
      <c r="B36" s="756" t="s">
        <v>816</v>
      </c>
      <c r="C36" s="983">
        <f>SUM(C8:C35)</f>
        <v>8342568</v>
      </c>
      <c r="D36" s="983">
        <f>SUM(D8:D35)</f>
        <v>9283950</v>
      </c>
      <c r="E36" s="983">
        <f>SUM(E8:E35)</f>
        <v>9469629</v>
      </c>
      <c r="F36" s="984"/>
      <c r="G36" s="747"/>
    </row>
    <row r="37" spans="1:7" ht="12.9" hidden="1" customHeight="1" x14ac:dyDescent="0.25"/>
    <row r="38" spans="1:7" ht="12.9" hidden="1" customHeight="1" x14ac:dyDescent="0.25">
      <c r="A38" s="758" t="s">
        <v>817</v>
      </c>
      <c r="G38" s="759" t="s">
        <v>818</v>
      </c>
    </row>
    <row r="39" spans="1:7" hidden="1" x14ac:dyDescent="0.25">
      <c r="A39" s="760" t="s">
        <v>819</v>
      </c>
    </row>
    <row r="40" spans="1:7" hidden="1" x14ac:dyDescent="0.25"/>
    <row r="41" spans="1:7" ht="15.6" hidden="1" x14ac:dyDescent="0.3">
      <c r="A41" s="761" t="s">
        <v>820</v>
      </c>
      <c r="B41" s="762"/>
      <c r="C41" s="761"/>
      <c r="D41" s="763" t="s">
        <v>821</v>
      </c>
      <c r="E41" s="764"/>
      <c r="F41" s="764"/>
      <c r="G41" s="764"/>
    </row>
    <row r="42" spans="1:7" ht="15.6" hidden="1" x14ac:dyDescent="0.3">
      <c r="A42" s="761" t="s">
        <v>822</v>
      </c>
      <c r="B42" s="762">
        <v>8319316</v>
      </c>
      <c r="C42" s="765">
        <f t="shared" ref="C42:C52" si="0">B42/$B$55</f>
        <v>0.49154331233723303</v>
      </c>
      <c r="D42" s="766"/>
      <c r="E42" s="767"/>
      <c r="F42" s="764"/>
      <c r="G42" s="764"/>
    </row>
    <row r="43" spans="1:7" ht="15.6" hidden="1" x14ac:dyDescent="0.3">
      <c r="A43" s="761" t="s">
        <v>823</v>
      </c>
      <c r="B43" s="762"/>
      <c r="C43" s="765">
        <f t="shared" si="0"/>
        <v>0</v>
      </c>
      <c r="D43" s="766"/>
      <c r="E43" s="767"/>
      <c r="F43" s="767"/>
      <c r="G43" s="764"/>
    </row>
    <row r="44" spans="1:7" ht="15.6" hidden="1" x14ac:dyDescent="0.3">
      <c r="A44" s="761" t="s">
        <v>824</v>
      </c>
      <c r="B44" s="762">
        <v>3694232</v>
      </c>
      <c r="C44" s="765">
        <f t="shared" si="0"/>
        <v>0.21827215528562699</v>
      </c>
      <c r="D44" s="766"/>
      <c r="E44" s="768"/>
      <c r="F44" s="767"/>
      <c r="G44" s="764"/>
    </row>
    <row r="45" spans="1:7" ht="15.6" hidden="1" x14ac:dyDescent="0.3">
      <c r="A45" s="761" t="s">
        <v>825</v>
      </c>
      <c r="B45" s="762">
        <v>34800</v>
      </c>
      <c r="C45" s="765">
        <f t="shared" si="0"/>
        <v>2.0561434701285189E-3</v>
      </c>
      <c r="D45" s="766"/>
      <c r="E45" s="769"/>
      <c r="F45" s="769"/>
      <c r="G45" s="764"/>
    </row>
    <row r="46" spans="1:7" ht="15.6" hidden="1" x14ac:dyDescent="0.3">
      <c r="A46" s="761" t="s">
        <v>826</v>
      </c>
      <c r="B46" s="762">
        <v>2714231</v>
      </c>
      <c r="C46" s="765">
        <f t="shared" si="0"/>
        <v>0.16036920537558622</v>
      </c>
      <c r="D46" s="766"/>
      <c r="E46" s="764"/>
      <c r="F46" s="764"/>
      <c r="G46" s="764"/>
    </row>
    <row r="47" spans="1:7" ht="15.6" hidden="1" x14ac:dyDescent="0.3">
      <c r="A47" s="761" t="s">
        <v>827</v>
      </c>
      <c r="B47" s="762">
        <v>133200</v>
      </c>
      <c r="C47" s="765">
        <f t="shared" si="0"/>
        <v>7.8700663856643305E-3</v>
      </c>
      <c r="D47" s="766"/>
      <c r="E47" s="764"/>
      <c r="F47" s="767"/>
      <c r="G47" s="764"/>
    </row>
    <row r="48" spans="1:7" ht="15.6" hidden="1" x14ac:dyDescent="0.3">
      <c r="A48" s="761" t="s">
        <v>828</v>
      </c>
      <c r="B48" s="762">
        <v>86521</v>
      </c>
      <c r="C48" s="765">
        <f t="shared" si="0"/>
        <v>5.1120571603157933E-3</v>
      </c>
      <c r="D48" s="766"/>
      <c r="E48" s="764"/>
      <c r="F48" s="767"/>
    </row>
    <row r="49" spans="1:6" ht="15.6" hidden="1" x14ac:dyDescent="0.3">
      <c r="A49" s="761" t="s">
        <v>829</v>
      </c>
      <c r="B49" s="762">
        <v>1139928</v>
      </c>
      <c r="C49" s="765">
        <f t="shared" si="0"/>
        <v>6.7352169931513287E-2</v>
      </c>
      <c r="D49" s="766"/>
      <c r="E49" s="764"/>
      <c r="F49" s="767"/>
    </row>
    <row r="50" spans="1:6" ht="15.6" hidden="1" x14ac:dyDescent="0.3">
      <c r="A50" s="761" t="s">
        <v>830</v>
      </c>
      <c r="B50" s="762">
        <v>802661</v>
      </c>
      <c r="C50" s="765">
        <f t="shared" si="0"/>
        <v>4.7424890053931815E-2</v>
      </c>
      <c r="D50" s="766"/>
      <c r="E50" s="764"/>
      <c r="F50" s="764"/>
    </row>
    <row r="51" spans="1:6" ht="15.6" hidden="1" x14ac:dyDescent="0.3">
      <c r="A51" s="761" t="s">
        <v>831</v>
      </c>
      <c r="B51" s="762">
        <v>0</v>
      </c>
      <c r="C51" s="765">
        <f t="shared" si="0"/>
        <v>0</v>
      </c>
      <c r="D51" s="766"/>
      <c r="E51" s="764"/>
      <c r="F51" s="764"/>
    </row>
    <row r="52" spans="1:6" ht="15.6" hidden="1" x14ac:dyDescent="0.3">
      <c r="A52" s="761" t="s">
        <v>832</v>
      </c>
      <c r="B52" s="762">
        <v>0</v>
      </c>
      <c r="C52" s="765">
        <f t="shared" si="0"/>
        <v>0</v>
      </c>
      <c r="D52" s="766"/>
      <c r="E52" s="764"/>
      <c r="F52" s="764"/>
    </row>
    <row r="53" spans="1:6" ht="15.6" hidden="1" x14ac:dyDescent="0.3">
      <c r="A53" s="761" t="s">
        <v>833</v>
      </c>
      <c r="B53" s="762">
        <f>SUM(B42:B52)</f>
        <v>16924889</v>
      </c>
      <c r="C53" s="770">
        <f>SUM(C42:C52)</f>
        <v>1</v>
      </c>
      <c r="D53" s="766"/>
      <c r="E53" s="764"/>
      <c r="F53" s="764"/>
    </row>
    <row r="54" spans="1:6" ht="15.6" hidden="1" x14ac:dyDescent="0.3">
      <c r="A54" s="761"/>
      <c r="B54" s="762"/>
      <c r="C54" s="761"/>
      <c r="D54" s="766"/>
      <c r="E54" s="764"/>
      <c r="F54" s="764"/>
    </row>
    <row r="55" spans="1:6" ht="15.6" hidden="1" x14ac:dyDescent="0.3">
      <c r="A55" s="761"/>
      <c r="B55" s="762">
        <v>16924889</v>
      </c>
      <c r="C55" s="761"/>
      <c r="D55" s="766"/>
      <c r="E55" s="764"/>
      <c r="F55" s="764"/>
    </row>
    <row r="56" spans="1:6" hidden="1" x14ac:dyDescent="0.25"/>
    <row r="57" spans="1:6" hidden="1" x14ac:dyDescent="0.25"/>
    <row r="58" spans="1:6" hidden="1" x14ac:dyDescent="0.25"/>
    <row r="59" spans="1:6" hidden="1" x14ac:dyDescent="0.25"/>
    <row r="60" spans="1:6" hidden="1" x14ac:dyDescent="0.25"/>
  </sheetData>
  <pageMargins left="0" right="0" top="0" bottom="0" header="0" footer="0"/>
  <pageSetup paperSize="5" firstPageNumber="62" orientation="landscape" useFirstPageNumber="1" r:id="rId1"/>
  <headerFooter alignWithMargins="0">
    <oddFooter>&amp;CPage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AFF40-A43C-4162-9544-D946155C547A}">
  <sheetPr>
    <pageSetUpPr fitToPage="1"/>
  </sheetPr>
  <dimension ref="A1:W130"/>
  <sheetViews>
    <sheetView workbookViewId="0">
      <selection activeCell="G11" sqref="G11"/>
    </sheetView>
  </sheetViews>
  <sheetFormatPr defaultColWidth="12.6640625" defaultRowHeight="13.2" x14ac:dyDescent="0.25"/>
  <cols>
    <col min="1" max="1" width="38" style="736" customWidth="1"/>
    <col min="2" max="2" width="15.6640625" style="736" customWidth="1"/>
    <col min="3" max="3" width="16" style="736" customWidth="1"/>
    <col min="4" max="8" width="15.109375" style="736" customWidth="1"/>
    <col min="9" max="23" width="18.6640625" style="736" customWidth="1"/>
    <col min="24" max="16384" width="12.6640625" style="736"/>
  </cols>
  <sheetData>
    <row r="1" spans="1:22" ht="15" x14ac:dyDescent="0.25">
      <c r="A1" s="735" t="s">
        <v>131</v>
      </c>
      <c r="B1" s="735"/>
      <c r="C1" s="735"/>
      <c r="D1" s="735"/>
      <c r="E1" s="735"/>
      <c r="F1" s="735"/>
      <c r="G1" s="735"/>
      <c r="H1" s="735"/>
      <c r="I1" s="735"/>
      <c r="J1" s="735"/>
      <c r="K1" s="735"/>
      <c r="L1" s="735"/>
      <c r="M1" s="735"/>
      <c r="N1" s="735"/>
      <c r="O1" s="735"/>
      <c r="P1" s="735"/>
      <c r="Q1" s="735"/>
      <c r="R1" s="735"/>
      <c r="S1" s="735"/>
      <c r="T1" s="735"/>
      <c r="U1" s="735"/>
      <c r="V1" s="735"/>
    </row>
    <row r="2" spans="1:22" ht="15" x14ac:dyDescent="0.25">
      <c r="A2" s="735" t="s">
        <v>834</v>
      </c>
      <c r="B2" s="735"/>
      <c r="C2" s="735"/>
      <c r="D2" s="735"/>
      <c r="E2" s="735"/>
      <c r="F2" s="735"/>
      <c r="G2" s="735"/>
      <c r="H2" s="735"/>
      <c r="I2" s="735"/>
      <c r="J2" s="735"/>
      <c r="K2" s="737"/>
      <c r="L2" s="735"/>
      <c r="M2" s="737"/>
      <c r="N2" s="735"/>
      <c r="O2" s="737" t="s">
        <v>118</v>
      </c>
      <c r="P2" s="738" t="s">
        <v>541</v>
      </c>
      <c r="Q2" s="738"/>
      <c r="R2" s="738"/>
      <c r="S2" s="738"/>
      <c r="T2" s="738"/>
      <c r="U2" s="738"/>
      <c r="V2" s="738"/>
    </row>
    <row r="3" spans="1:22" ht="12.9" customHeight="1" x14ac:dyDescent="0.25">
      <c r="A3" s="735" t="s">
        <v>835</v>
      </c>
      <c r="B3" s="735"/>
      <c r="C3" s="735"/>
      <c r="D3" s="735"/>
      <c r="E3" s="735"/>
      <c r="F3" s="735"/>
      <c r="G3" s="735"/>
      <c r="H3" s="735"/>
      <c r="I3" s="735"/>
      <c r="J3" s="735"/>
      <c r="K3" s="737"/>
      <c r="L3" s="735"/>
      <c r="M3" s="737"/>
      <c r="N3" s="735"/>
      <c r="O3" s="737"/>
      <c r="P3" s="735"/>
      <c r="Q3" s="735"/>
      <c r="R3" s="735"/>
      <c r="S3" s="735"/>
      <c r="T3" s="735"/>
      <c r="U3" s="735"/>
      <c r="V3" s="735"/>
    </row>
    <row r="4" spans="1:22" ht="12.9" customHeight="1" x14ac:dyDescent="0.25">
      <c r="A4" s="741"/>
      <c r="B4" s="771" t="s">
        <v>921</v>
      </c>
      <c r="C4" s="772"/>
      <c r="D4" s="773"/>
      <c r="E4" s="773"/>
      <c r="F4" s="773"/>
      <c r="G4" s="773"/>
      <c r="H4" s="773"/>
      <c r="I4" s="771" t="s">
        <v>960</v>
      </c>
      <c r="J4" s="772"/>
      <c r="K4" s="773"/>
      <c r="L4" s="772"/>
      <c r="M4" s="773"/>
      <c r="N4" s="772"/>
      <c r="O4" s="773"/>
      <c r="P4" s="771" t="s">
        <v>959</v>
      </c>
      <c r="Q4" s="772"/>
      <c r="R4" s="773"/>
      <c r="S4" s="772"/>
      <c r="T4" s="773"/>
      <c r="U4" s="772"/>
      <c r="V4" s="773"/>
    </row>
    <row r="5" spans="1:22" ht="16.5" customHeight="1" x14ac:dyDescent="0.25">
      <c r="A5" s="774"/>
      <c r="B5" s="775" t="s">
        <v>836</v>
      </c>
      <c r="C5" s="776"/>
      <c r="D5" s="776"/>
      <c r="E5" s="776"/>
      <c r="F5" s="776"/>
      <c r="G5" s="776"/>
      <c r="H5" s="776"/>
      <c r="I5" s="775" t="s">
        <v>837</v>
      </c>
      <c r="J5" s="776"/>
      <c r="K5" s="776"/>
      <c r="L5" s="776"/>
      <c r="M5" s="776"/>
      <c r="N5" s="776"/>
      <c r="O5" s="776"/>
      <c r="P5" s="775" t="s">
        <v>838</v>
      </c>
      <c r="Q5" s="776"/>
      <c r="R5" s="777"/>
      <c r="S5" s="776"/>
      <c r="T5" s="777"/>
      <c r="U5" s="776"/>
      <c r="V5" s="777"/>
    </row>
    <row r="6" spans="1:22" ht="12.9" customHeight="1" x14ac:dyDescent="0.25">
      <c r="A6" s="744" t="s">
        <v>839</v>
      </c>
      <c r="B6" s="778" t="s">
        <v>840</v>
      </c>
      <c r="C6" s="778" t="s">
        <v>841</v>
      </c>
      <c r="D6" s="778" t="s">
        <v>842</v>
      </c>
      <c r="E6" s="778" t="s">
        <v>843</v>
      </c>
      <c r="F6" s="778" t="s">
        <v>844</v>
      </c>
      <c r="G6" s="778" t="s">
        <v>845</v>
      </c>
      <c r="H6" s="778" t="s">
        <v>846</v>
      </c>
      <c r="I6" s="778" t="s">
        <v>840</v>
      </c>
      <c r="J6" s="778" t="s">
        <v>841</v>
      </c>
      <c r="K6" s="778" t="s">
        <v>842</v>
      </c>
      <c r="L6" s="778" t="s">
        <v>843</v>
      </c>
      <c r="M6" s="778" t="s">
        <v>844</v>
      </c>
      <c r="N6" s="778" t="s">
        <v>845</v>
      </c>
      <c r="O6" s="778" t="s">
        <v>846</v>
      </c>
      <c r="P6" s="778" t="s">
        <v>840</v>
      </c>
      <c r="Q6" s="778" t="s">
        <v>841</v>
      </c>
      <c r="R6" s="778" t="s">
        <v>842</v>
      </c>
      <c r="S6" s="778" t="s">
        <v>843</v>
      </c>
      <c r="T6" s="778" t="s">
        <v>844</v>
      </c>
      <c r="U6" s="778" t="s">
        <v>845</v>
      </c>
      <c r="V6" s="778" t="s">
        <v>846</v>
      </c>
    </row>
    <row r="7" spans="1:22" ht="12.9" customHeight="1" x14ac:dyDescent="0.25">
      <c r="A7" s="744" t="s">
        <v>347</v>
      </c>
      <c r="B7" s="1009" t="s">
        <v>847</v>
      </c>
      <c r="C7" s="1009" t="s">
        <v>848</v>
      </c>
      <c r="D7" s="1009" t="s">
        <v>12</v>
      </c>
      <c r="E7" s="1009" t="s">
        <v>14</v>
      </c>
      <c r="F7" s="1009" t="s">
        <v>849</v>
      </c>
      <c r="G7" s="1009" t="s">
        <v>850</v>
      </c>
      <c r="H7" s="1009" t="s">
        <v>851</v>
      </c>
      <c r="I7" s="1009" t="s">
        <v>847</v>
      </c>
      <c r="J7" s="1009" t="s">
        <v>848</v>
      </c>
      <c r="K7" s="1009" t="s">
        <v>12</v>
      </c>
      <c r="L7" s="1009" t="s">
        <v>14</v>
      </c>
      <c r="M7" s="1009" t="s">
        <v>849</v>
      </c>
      <c r="N7" s="1009" t="s">
        <v>850</v>
      </c>
      <c r="O7" s="1009" t="s">
        <v>851</v>
      </c>
      <c r="P7" s="1009" t="s">
        <v>847</v>
      </c>
      <c r="Q7" s="1009" t="s">
        <v>848</v>
      </c>
      <c r="R7" s="1009" t="s">
        <v>12</v>
      </c>
      <c r="S7" s="1009" t="s">
        <v>14</v>
      </c>
      <c r="T7" s="1009" t="s">
        <v>849</v>
      </c>
      <c r="U7" s="1009" t="s">
        <v>850</v>
      </c>
      <c r="V7" s="1009" t="s">
        <v>851</v>
      </c>
    </row>
    <row r="8" spans="1:22" ht="12.9" customHeight="1" x14ac:dyDescent="0.25">
      <c r="A8" s="774"/>
      <c r="B8" s="1010"/>
      <c r="C8" s="1010"/>
      <c r="D8" s="1010"/>
      <c r="E8" s="1010"/>
      <c r="F8" s="1010"/>
      <c r="G8" s="1010"/>
      <c r="H8" s="1010"/>
      <c r="I8" s="1010"/>
      <c r="J8" s="1010"/>
      <c r="K8" s="1010"/>
      <c r="L8" s="1010"/>
      <c r="M8" s="1010"/>
      <c r="N8" s="1010"/>
      <c r="O8" s="1010"/>
      <c r="P8" s="1010"/>
      <c r="Q8" s="1010"/>
      <c r="R8" s="1010"/>
      <c r="S8" s="1010"/>
      <c r="T8" s="1010"/>
      <c r="U8" s="1010"/>
      <c r="V8" s="1010"/>
    </row>
    <row r="9" spans="1:22" ht="23.1" customHeight="1" x14ac:dyDescent="0.25">
      <c r="A9" s="779" t="s">
        <v>852</v>
      </c>
      <c r="B9" s="748"/>
      <c r="C9" s="748"/>
      <c r="D9" s="748"/>
      <c r="E9" s="748"/>
      <c r="F9" s="748"/>
      <c r="G9" s="748"/>
      <c r="H9" s="748"/>
      <c r="I9" s="748"/>
      <c r="J9" s="748"/>
      <c r="K9" s="748"/>
      <c r="L9" s="748"/>
      <c r="M9" s="748"/>
      <c r="N9" s="748"/>
      <c r="O9" s="748"/>
      <c r="P9" s="748"/>
      <c r="Q9" s="748"/>
      <c r="R9" s="748"/>
      <c r="S9" s="748"/>
      <c r="T9" s="748"/>
      <c r="U9" s="748"/>
      <c r="V9" s="748"/>
    </row>
    <row r="10" spans="1:22" ht="23.1" customHeight="1" x14ac:dyDescent="0.25">
      <c r="A10" s="779" t="s">
        <v>853</v>
      </c>
      <c r="B10" s="748"/>
      <c r="C10" s="748"/>
      <c r="D10" s="748"/>
      <c r="E10" s="748"/>
      <c r="F10" s="748"/>
      <c r="G10" s="748"/>
      <c r="H10" s="748"/>
      <c r="I10" s="748"/>
      <c r="J10" s="748"/>
      <c r="K10" s="748"/>
      <c r="L10" s="748"/>
      <c r="M10" s="748"/>
      <c r="N10" s="748"/>
      <c r="O10" s="748"/>
      <c r="P10" s="748"/>
      <c r="Q10" s="748"/>
      <c r="R10" s="748"/>
      <c r="S10" s="748"/>
      <c r="T10" s="748"/>
      <c r="U10" s="748"/>
      <c r="V10" s="748"/>
    </row>
    <row r="11" spans="1:22" ht="23.1" customHeight="1" x14ac:dyDescent="0.25">
      <c r="A11" s="780" t="s">
        <v>854</v>
      </c>
      <c r="B11" s="865">
        <v>2518227.1528101009</v>
      </c>
      <c r="C11" s="865">
        <v>138056.48809928889</v>
      </c>
      <c r="D11" s="865">
        <v>192669.9297429162</v>
      </c>
      <c r="E11" s="865"/>
      <c r="F11" s="865">
        <v>343044.89761988173</v>
      </c>
      <c r="G11" s="865">
        <v>299479.46473001433</v>
      </c>
      <c r="H11" s="865">
        <v>299291.34777582926</v>
      </c>
      <c r="I11" s="865">
        <v>2955260.5918509532</v>
      </c>
      <c r="J11" s="865">
        <v>91336.513899449419</v>
      </c>
      <c r="K11" s="865">
        <v>270242.85405902384</v>
      </c>
      <c r="L11" s="865"/>
      <c r="M11" s="865">
        <v>591467.08304986823</v>
      </c>
      <c r="N11" s="865">
        <v>381739.32434043387</v>
      </c>
      <c r="O11" s="865">
        <v>381929.54584045586</v>
      </c>
      <c r="P11" s="865">
        <v>3014365.803687972</v>
      </c>
      <c r="Q11" s="865">
        <v>93163.244177438406</v>
      </c>
      <c r="R11" s="865">
        <v>275647.71114020434</v>
      </c>
      <c r="S11" s="865"/>
      <c r="T11" s="865">
        <v>603296.4247108656</v>
      </c>
      <c r="U11" s="865">
        <v>389374.11082724255</v>
      </c>
      <c r="V11" s="865">
        <v>389568.13675726496</v>
      </c>
    </row>
    <row r="12" spans="1:22" ht="23.1" customHeight="1" x14ac:dyDescent="0.25">
      <c r="A12" s="780" t="s">
        <v>855</v>
      </c>
      <c r="B12" s="865">
        <v>0</v>
      </c>
      <c r="C12" s="865">
        <v>0</v>
      </c>
      <c r="D12" s="865">
        <v>0</v>
      </c>
      <c r="E12" s="865"/>
      <c r="F12" s="865">
        <v>0</v>
      </c>
      <c r="G12" s="865">
        <v>0</v>
      </c>
      <c r="H12" s="865">
        <v>0</v>
      </c>
      <c r="I12" s="865">
        <v>0</v>
      </c>
      <c r="J12" s="865">
        <v>0</v>
      </c>
      <c r="K12" s="865">
        <v>0</v>
      </c>
      <c r="L12" s="865"/>
      <c r="M12" s="865">
        <v>0</v>
      </c>
      <c r="N12" s="865">
        <v>0</v>
      </c>
      <c r="O12" s="865">
        <v>0</v>
      </c>
      <c r="P12" s="865">
        <v>0</v>
      </c>
      <c r="Q12" s="865">
        <v>0</v>
      </c>
      <c r="R12" s="865">
        <v>0</v>
      </c>
      <c r="S12" s="865"/>
      <c r="T12" s="865">
        <v>0</v>
      </c>
      <c r="U12" s="865">
        <v>0</v>
      </c>
      <c r="V12" s="865">
        <v>0</v>
      </c>
    </row>
    <row r="13" spans="1:22" ht="23.1" customHeight="1" x14ac:dyDescent="0.25">
      <c r="A13" s="780" t="s">
        <v>856</v>
      </c>
      <c r="B13" s="865">
        <v>1056319.3281963966</v>
      </c>
      <c r="C13" s="865">
        <v>57910.477456118446</v>
      </c>
      <c r="D13" s="865">
        <v>80819.147122043461</v>
      </c>
      <c r="E13" s="865"/>
      <c r="F13" s="865">
        <v>143896.85036581013</v>
      </c>
      <c r="G13" s="865">
        <v>125622.48272131184</v>
      </c>
      <c r="H13" s="865">
        <v>125543.57340828763</v>
      </c>
      <c r="I13" s="865">
        <v>1309751.2950514879</v>
      </c>
      <c r="J13" s="865">
        <v>40479.718673596239</v>
      </c>
      <c r="K13" s="865">
        <v>119769.78580441479</v>
      </c>
      <c r="L13" s="865"/>
      <c r="M13" s="865">
        <v>262134.16852003997</v>
      </c>
      <c r="N13" s="865">
        <v>169184.25935284817</v>
      </c>
      <c r="O13" s="865">
        <v>169268.5642214907</v>
      </c>
      <c r="P13" s="865">
        <v>1335946.3209525174</v>
      </c>
      <c r="Q13" s="865">
        <v>41289.313047068164</v>
      </c>
      <c r="R13" s="865">
        <v>122165.18152050309</v>
      </c>
      <c r="S13" s="865"/>
      <c r="T13" s="865">
        <v>267376.8518904408</v>
      </c>
      <c r="U13" s="865">
        <v>172567.94453990512</v>
      </c>
      <c r="V13" s="865">
        <v>172653.9355059205</v>
      </c>
    </row>
    <row r="14" spans="1:22" ht="23.1" customHeight="1" x14ac:dyDescent="0.25">
      <c r="A14" s="779" t="s">
        <v>857</v>
      </c>
      <c r="B14" s="868">
        <f t="shared" ref="B14:V14" si="0">SUM(B11:B13)</f>
        <v>3574546.4810064975</v>
      </c>
      <c r="C14" s="868">
        <f t="shared" si="0"/>
        <v>195966.96555540734</v>
      </c>
      <c r="D14" s="868">
        <f t="shared" si="0"/>
        <v>273489.07686495967</v>
      </c>
      <c r="E14" s="868">
        <f t="shared" si="0"/>
        <v>0</v>
      </c>
      <c r="F14" s="868">
        <f t="shared" si="0"/>
        <v>486941.74798569188</v>
      </c>
      <c r="G14" s="868">
        <f t="shared" si="0"/>
        <v>425101.94745132618</v>
      </c>
      <c r="H14" s="868">
        <f t="shared" si="0"/>
        <v>424834.92118411686</v>
      </c>
      <c r="I14" s="868">
        <f t="shared" si="0"/>
        <v>4265011.8869024413</v>
      </c>
      <c r="J14" s="868">
        <f t="shared" si="0"/>
        <v>131816.23257304565</v>
      </c>
      <c r="K14" s="868">
        <f t="shared" si="0"/>
        <v>390012.63986343861</v>
      </c>
      <c r="L14" s="868">
        <f t="shared" si="0"/>
        <v>0</v>
      </c>
      <c r="M14" s="868">
        <f t="shared" si="0"/>
        <v>853601.25156990823</v>
      </c>
      <c r="N14" s="868">
        <f t="shared" si="0"/>
        <v>550923.58369328198</v>
      </c>
      <c r="O14" s="868">
        <f t="shared" si="0"/>
        <v>551198.11006194656</v>
      </c>
      <c r="P14" s="868">
        <f t="shared" si="0"/>
        <v>4350312.124640489</v>
      </c>
      <c r="Q14" s="868">
        <f t="shared" si="0"/>
        <v>134452.55722450657</v>
      </c>
      <c r="R14" s="868">
        <f t="shared" si="0"/>
        <v>397812.89266070741</v>
      </c>
      <c r="S14" s="868">
        <f t="shared" si="0"/>
        <v>0</v>
      </c>
      <c r="T14" s="868">
        <f t="shared" si="0"/>
        <v>870673.2766013064</v>
      </c>
      <c r="U14" s="868">
        <f t="shared" si="0"/>
        <v>561942.05536714767</v>
      </c>
      <c r="V14" s="868">
        <f t="shared" si="0"/>
        <v>562222.0722631854</v>
      </c>
    </row>
    <row r="15" spans="1:22" ht="23.1" customHeight="1" x14ac:dyDescent="0.25">
      <c r="A15" s="779" t="s">
        <v>858</v>
      </c>
      <c r="B15" s="866"/>
      <c r="C15" s="866"/>
      <c r="D15" s="866"/>
      <c r="E15" s="866"/>
      <c r="F15" s="866"/>
      <c r="G15" s="866"/>
      <c r="H15" s="866"/>
      <c r="I15" s="866"/>
      <c r="J15" s="866"/>
      <c r="K15" s="866"/>
      <c r="L15" s="866"/>
      <c r="M15" s="866"/>
      <c r="N15" s="866"/>
      <c r="O15" s="866"/>
      <c r="P15" s="866"/>
      <c r="Q15" s="866"/>
      <c r="R15" s="866"/>
      <c r="S15" s="866"/>
      <c r="T15" s="866"/>
      <c r="U15" s="866"/>
      <c r="V15" s="866"/>
    </row>
    <row r="16" spans="1:22" ht="23.1" customHeight="1" x14ac:dyDescent="0.25">
      <c r="A16" s="780" t="s">
        <v>859</v>
      </c>
      <c r="B16" s="865">
        <v>16462.365986464883</v>
      </c>
      <c r="C16" s="865">
        <v>902.51446592511377</v>
      </c>
      <c r="D16" s="865">
        <v>1259.5380422591877</v>
      </c>
      <c r="E16" s="865"/>
      <c r="F16" s="865">
        <v>2242.5819085089242</v>
      </c>
      <c r="G16" s="865">
        <v>1957.7823026467381</v>
      </c>
      <c r="H16" s="865">
        <v>1956.5525286985865</v>
      </c>
      <c r="I16" s="865">
        <v>14558.047359011502</v>
      </c>
      <c r="J16" s="865">
        <v>449.93707107310786</v>
      </c>
      <c r="K16" s="865">
        <v>1331.2559571477962</v>
      </c>
      <c r="L16" s="865"/>
      <c r="M16" s="865">
        <v>2913.6536487103272</v>
      </c>
      <c r="N16" s="865">
        <v>1880.5039318256411</v>
      </c>
      <c r="O16" s="865">
        <v>1881.4409908496941</v>
      </c>
      <c r="P16" s="865">
        <v>14849.208306191731</v>
      </c>
      <c r="Q16" s="865">
        <v>458.93581249456997</v>
      </c>
      <c r="R16" s="865">
        <v>1357.8810762907522</v>
      </c>
      <c r="S16" s="865"/>
      <c r="T16" s="865">
        <v>2971.9267216845337</v>
      </c>
      <c r="U16" s="865">
        <v>1918.1140104621538</v>
      </c>
      <c r="V16" s="865">
        <v>1919.069810666688</v>
      </c>
    </row>
    <row r="17" spans="1:22" ht="23.1" customHeight="1" x14ac:dyDescent="0.25">
      <c r="A17" s="780" t="s">
        <v>860</v>
      </c>
      <c r="B17" s="865">
        <v>850550.04358911223</v>
      </c>
      <c r="C17" s="865">
        <v>46629.610771838445</v>
      </c>
      <c r="D17" s="865">
        <v>65075.708900318728</v>
      </c>
      <c r="E17" s="865"/>
      <c r="F17" s="865">
        <v>115865.97829271195</v>
      </c>
      <c r="G17" s="865">
        <v>101151.4277002025</v>
      </c>
      <c r="H17" s="865">
        <v>101087.88979282849</v>
      </c>
      <c r="I17" s="865">
        <v>1097258.6502069468</v>
      </c>
      <c r="J17" s="865">
        <v>33912.332547684993</v>
      </c>
      <c r="K17" s="865">
        <v>100338.46425947691</v>
      </c>
      <c r="L17" s="865"/>
      <c r="M17" s="865">
        <v>219605.80226959221</v>
      </c>
      <c r="N17" s="865">
        <v>141735.98663742532</v>
      </c>
      <c r="O17" s="865">
        <v>141806.61397463206</v>
      </c>
      <c r="P17" s="865">
        <v>1119203.8232110857</v>
      </c>
      <c r="Q17" s="865">
        <v>34590.579198638698</v>
      </c>
      <c r="R17" s="865">
        <v>102345.23354466645</v>
      </c>
      <c r="S17" s="865"/>
      <c r="T17" s="865">
        <v>223997.91831498407</v>
      </c>
      <c r="U17" s="865">
        <v>144570.70637017381</v>
      </c>
      <c r="V17" s="865">
        <v>144642.74625412468</v>
      </c>
    </row>
    <row r="18" spans="1:22" ht="23.1" customHeight="1" x14ac:dyDescent="0.25">
      <c r="A18" s="780" t="s">
        <v>861</v>
      </c>
      <c r="B18" s="865">
        <v>203661.44849779431</v>
      </c>
      <c r="C18" s="865">
        <v>11165.309018864336</v>
      </c>
      <c r="D18" s="865">
        <v>15582.167371050347</v>
      </c>
      <c r="E18" s="865"/>
      <c r="F18" s="865">
        <v>27743.732598181217</v>
      </c>
      <c r="G18" s="865">
        <v>24220.381197223258</v>
      </c>
      <c r="H18" s="865">
        <v>24205.16725143859</v>
      </c>
      <c r="I18" s="865">
        <v>34702.322192992535</v>
      </c>
      <c r="J18" s="865">
        <v>1072.5244136045012</v>
      </c>
      <c r="K18" s="865">
        <v>3173.3426885499794</v>
      </c>
      <c r="L18" s="865"/>
      <c r="M18" s="865">
        <v>6945.3371858792689</v>
      </c>
      <c r="N18" s="865">
        <v>4482.5965816774005</v>
      </c>
      <c r="O18" s="865">
        <v>4484.8302688858985</v>
      </c>
      <c r="P18" s="865">
        <v>35396.368636852385</v>
      </c>
      <c r="Q18" s="865">
        <v>1093.9749018765913</v>
      </c>
      <c r="R18" s="865">
        <v>3236.8095423209793</v>
      </c>
      <c r="S18" s="865"/>
      <c r="T18" s="865">
        <v>7084.2439295968543</v>
      </c>
      <c r="U18" s="865">
        <v>4572.2485133109485</v>
      </c>
      <c r="V18" s="865">
        <v>4574.5268742636163</v>
      </c>
    </row>
    <row r="19" spans="1:22" ht="23.1" customHeight="1" x14ac:dyDescent="0.25">
      <c r="A19" s="779" t="s">
        <v>862</v>
      </c>
      <c r="B19" s="868">
        <f t="shared" ref="B19:V19" si="1">SUM(B16:B18)</f>
        <v>1070673.8580733715</v>
      </c>
      <c r="C19" s="868">
        <f t="shared" si="1"/>
        <v>58697.434256627894</v>
      </c>
      <c r="D19" s="868">
        <f t="shared" si="1"/>
        <v>81917.414313628266</v>
      </c>
      <c r="E19" s="868">
        <f t="shared" si="1"/>
        <v>0</v>
      </c>
      <c r="F19" s="868">
        <f t="shared" si="1"/>
        <v>145852.29279940209</v>
      </c>
      <c r="G19" s="868">
        <f t="shared" si="1"/>
        <v>127329.59120007249</v>
      </c>
      <c r="H19" s="868">
        <f t="shared" si="1"/>
        <v>127249.60957296565</v>
      </c>
      <c r="I19" s="868">
        <f t="shared" si="1"/>
        <v>1146519.0197589509</v>
      </c>
      <c r="J19" s="868">
        <f t="shared" si="1"/>
        <v>35434.794032362603</v>
      </c>
      <c r="K19" s="868">
        <f t="shared" si="1"/>
        <v>104843.06290517468</v>
      </c>
      <c r="L19" s="868">
        <f t="shared" si="1"/>
        <v>0</v>
      </c>
      <c r="M19" s="868">
        <f t="shared" si="1"/>
        <v>229464.79310418179</v>
      </c>
      <c r="N19" s="868">
        <f t="shared" si="1"/>
        <v>148099.08715092836</v>
      </c>
      <c r="O19" s="868">
        <f t="shared" si="1"/>
        <v>148172.88523436766</v>
      </c>
      <c r="P19" s="868">
        <f t="shared" si="1"/>
        <v>1169449.4001541298</v>
      </c>
      <c r="Q19" s="868">
        <f t="shared" si="1"/>
        <v>36143.489913009864</v>
      </c>
      <c r="R19" s="868">
        <f t="shared" si="1"/>
        <v>106939.92416327818</v>
      </c>
      <c r="S19" s="868">
        <f t="shared" si="1"/>
        <v>0</v>
      </c>
      <c r="T19" s="868">
        <f t="shared" si="1"/>
        <v>234054.08896626547</v>
      </c>
      <c r="U19" s="868">
        <f t="shared" si="1"/>
        <v>151061.06889394691</v>
      </c>
      <c r="V19" s="868">
        <f t="shared" si="1"/>
        <v>151136.342939055</v>
      </c>
    </row>
    <row r="20" spans="1:22" ht="23.1" customHeight="1" x14ac:dyDescent="0.25">
      <c r="A20" s="780" t="s">
        <v>863</v>
      </c>
      <c r="B20" s="865">
        <v>73465.889069048557</v>
      </c>
      <c r="C20" s="865">
        <v>4027.6122940882378</v>
      </c>
      <c r="D20" s="865">
        <v>5620.8859751350092</v>
      </c>
      <c r="E20" s="865">
        <v>0</v>
      </c>
      <c r="F20" s="865">
        <v>10007.87334300729</v>
      </c>
      <c r="G20" s="865">
        <v>8736.9104529596061</v>
      </c>
      <c r="H20" s="865">
        <v>8731.4223939206313</v>
      </c>
      <c r="I20" s="865">
        <v>6771.184818144885</v>
      </c>
      <c r="J20" s="865">
        <v>209.2730563130734</v>
      </c>
      <c r="K20" s="865">
        <v>619.18881727804467</v>
      </c>
      <c r="L20" s="865">
        <v>0</v>
      </c>
      <c r="M20" s="865">
        <v>1355.1877435861988</v>
      </c>
      <c r="N20" s="865">
        <v>874.65299154680974</v>
      </c>
      <c r="O20" s="865">
        <v>875.08883295334613</v>
      </c>
      <c r="P20" s="865">
        <v>6906.6085145077823</v>
      </c>
      <c r="Q20" s="865">
        <v>213.45851743933488</v>
      </c>
      <c r="R20" s="865">
        <v>631.57259362360571</v>
      </c>
      <c r="S20" s="865">
        <v>0</v>
      </c>
      <c r="T20" s="865">
        <v>1382.2914984579227</v>
      </c>
      <c r="U20" s="865">
        <v>892.14605137774595</v>
      </c>
      <c r="V20" s="865">
        <v>892.590609612413</v>
      </c>
    </row>
    <row r="21" spans="1:22" ht="23.1" customHeight="1" x14ac:dyDescent="0.25">
      <c r="A21" s="779" t="s">
        <v>864</v>
      </c>
      <c r="B21" s="866"/>
      <c r="C21" s="866"/>
      <c r="D21" s="866"/>
      <c r="E21" s="866"/>
      <c r="F21" s="866"/>
      <c r="G21" s="866"/>
      <c r="H21" s="866"/>
      <c r="I21" s="866"/>
      <c r="J21" s="866"/>
      <c r="K21" s="866"/>
      <c r="L21" s="866"/>
      <c r="M21" s="866"/>
      <c r="N21" s="866"/>
      <c r="O21" s="866"/>
      <c r="P21" s="866"/>
      <c r="Q21" s="866"/>
      <c r="R21" s="866"/>
      <c r="S21" s="866"/>
      <c r="T21" s="866"/>
      <c r="U21" s="866"/>
      <c r="V21" s="866"/>
    </row>
    <row r="22" spans="1:22" ht="23.1" customHeight="1" x14ac:dyDescent="0.25">
      <c r="A22" s="780" t="s">
        <v>865</v>
      </c>
      <c r="B22" s="865">
        <v>556023.9296948798</v>
      </c>
      <c r="C22" s="865">
        <v>30482.838272624125</v>
      </c>
      <c r="D22" s="865">
        <v>42541.472618999775</v>
      </c>
      <c r="E22" s="865"/>
      <c r="F22" s="865">
        <v>75744.228166047469</v>
      </c>
      <c r="G22" s="865">
        <v>66124.991407659094</v>
      </c>
      <c r="H22" s="865">
        <v>66083.455230912077</v>
      </c>
      <c r="I22" s="865">
        <v>178082.16071721047</v>
      </c>
      <c r="J22" s="865">
        <v>5503.8813810338315</v>
      </c>
      <c r="K22" s="865">
        <v>16284.665894412577</v>
      </c>
      <c r="L22" s="865"/>
      <c r="M22" s="865">
        <v>35641.43765631703</v>
      </c>
      <c r="N22" s="865">
        <v>23003.373677681098</v>
      </c>
      <c r="O22" s="865">
        <v>23014.836306673005</v>
      </c>
      <c r="P22" s="865">
        <v>181643.80393155469</v>
      </c>
      <c r="Q22" s="865">
        <v>5613.9590086545077</v>
      </c>
      <c r="R22" s="865">
        <v>16610.359212300831</v>
      </c>
      <c r="S22" s="865"/>
      <c r="T22" s="865">
        <v>36354.266409443371</v>
      </c>
      <c r="U22" s="865">
        <v>23463.441151234721</v>
      </c>
      <c r="V22" s="865">
        <v>23475.133032806461</v>
      </c>
    </row>
    <row r="23" spans="1:22" ht="23.1" customHeight="1" x14ac:dyDescent="0.25">
      <c r="A23" s="780" t="s">
        <v>866</v>
      </c>
      <c r="B23" s="865"/>
      <c r="C23" s="865"/>
      <c r="D23" s="865"/>
      <c r="E23" s="865"/>
      <c r="F23" s="865"/>
      <c r="G23" s="865"/>
      <c r="H23" s="865"/>
      <c r="I23" s="865"/>
      <c r="J23" s="865"/>
      <c r="K23" s="865"/>
      <c r="L23" s="865"/>
      <c r="M23" s="865"/>
      <c r="N23" s="865"/>
      <c r="O23" s="865"/>
      <c r="P23" s="865"/>
      <c r="Q23" s="865"/>
      <c r="R23" s="865"/>
      <c r="S23" s="865"/>
      <c r="T23" s="865"/>
      <c r="U23" s="865"/>
      <c r="V23" s="865"/>
    </row>
    <row r="24" spans="1:22" ht="23.1" customHeight="1" x14ac:dyDescent="0.25">
      <c r="A24" s="780" t="s">
        <v>867</v>
      </c>
      <c r="B24" s="865">
        <v>267299.84215620288</v>
      </c>
      <c r="C24" s="865">
        <v>14654.149621252391</v>
      </c>
      <c r="D24" s="865">
        <v>20451.150227277314</v>
      </c>
      <c r="E24" s="865"/>
      <c r="F24" s="865">
        <v>36412.857705851267</v>
      </c>
      <c r="G24" s="865">
        <v>31788.559487982609</v>
      </c>
      <c r="H24" s="865">
        <v>31768.591618084745</v>
      </c>
      <c r="I24" s="865">
        <v>276182.74780325266</v>
      </c>
      <c r="J24" s="865">
        <v>8535.8189572448227</v>
      </c>
      <c r="K24" s="865">
        <v>25255.442519696026</v>
      </c>
      <c r="L24" s="865"/>
      <c r="M24" s="865">
        <v>55275.3299260067</v>
      </c>
      <c r="N24" s="865">
        <v>35675.302486561704</v>
      </c>
      <c r="O24" s="865">
        <v>35693.079564059437</v>
      </c>
      <c r="P24" s="865">
        <v>281706.40275931772</v>
      </c>
      <c r="Q24" s="865">
        <v>8706.5353363897193</v>
      </c>
      <c r="R24" s="865">
        <v>25760.551370089946</v>
      </c>
      <c r="S24" s="865"/>
      <c r="T24" s="865">
        <v>56380.836524526836</v>
      </c>
      <c r="U24" s="865">
        <v>36388.808536292934</v>
      </c>
      <c r="V24" s="865">
        <v>36406.941155340624</v>
      </c>
    </row>
    <row r="25" spans="1:22" ht="23.1" customHeight="1" x14ac:dyDescent="0.25">
      <c r="A25" s="779" t="s">
        <v>868</v>
      </c>
      <c r="B25" s="868">
        <f t="shared" ref="B25:V25" si="2">SUM(B22:B24)</f>
        <v>823323.77185108268</v>
      </c>
      <c r="C25" s="868">
        <f t="shared" si="2"/>
        <v>45136.987893876518</v>
      </c>
      <c r="D25" s="868">
        <f t="shared" si="2"/>
        <v>62992.622846277089</v>
      </c>
      <c r="E25" s="868">
        <f t="shared" si="2"/>
        <v>0</v>
      </c>
      <c r="F25" s="868">
        <f t="shared" si="2"/>
        <v>112157.08587189874</v>
      </c>
      <c r="G25" s="868">
        <f t="shared" si="2"/>
        <v>97913.550895641703</v>
      </c>
      <c r="H25" s="868">
        <f t="shared" si="2"/>
        <v>97852.046848996819</v>
      </c>
      <c r="I25" s="868">
        <f t="shared" si="2"/>
        <v>454264.90852046316</v>
      </c>
      <c r="J25" s="868">
        <f t="shared" si="2"/>
        <v>14039.700338278653</v>
      </c>
      <c r="K25" s="868">
        <f t="shared" si="2"/>
        <v>41540.108414108603</v>
      </c>
      <c r="L25" s="868">
        <f t="shared" si="2"/>
        <v>0</v>
      </c>
      <c r="M25" s="868">
        <f t="shared" si="2"/>
        <v>90916.767582323722</v>
      </c>
      <c r="N25" s="868">
        <f t="shared" si="2"/>
        <v>58678.676164242803</v>
      </c>
      <c r="O25" s="868">
        <f t="shared" si="2"/>
        <v>58707.915870732439</v>
      </c>
      <c r="P25" s="868">
        <f t="shared" si="2"/>
        <v>463350.20669087244</v>
      </c>
      <c r="Q25" s="868">
        <f t="shared" si="2"/>
        <v>14320.494345044226</v>
      </c>
      <c r="R25" s="868">
        <f t="shared" si="2"/>
        <v>42370.910582390774</v>
      </c>
      <c r="S25" s="868">
        <f t="shared" si="2"/>
        <v>0</v>
      </c>
      <c r="T25" s="868">
        <f t="shared" si="2"/>
        <v>92735.102933970207</v>
      </c>
      <c r="U25" s="868">
        <f t="shared" si="2"/>
        <v>59852.249687527656</v>
      </c>
      <c r="V25" s="868">
        <f t="shared" si="2"/>
        <v>59882.074188147089</v>
      </c>
    </row>
    <row r="26" spans="1:22" ht="23.1" customHeight="1" x14ac:dyDescent="0.25">
      <c r="A26" s="779" t="s">
        <v>869</v>
      </c>
      <c r="B26" s="866"/>
      <c r="C26" s="866"/>
      <c r="D26" s="866"/>
      <c r="E26" s="866"/>
      <c r="F26" s="866"/>
      <c r="G26" s="866"/>
      <c r="H26" s="866"/>
      <c r="I26" s="866"/>
      <c r="J26" s="866"/>
      <c r="K26" s="866"/>
      <c r="L26" s="866"/>
      <c r="M26" s="866"/>
      <c r="N26" s="866"/>
      <c r="O26" s="866"/>
      <c r="P26" s="866"/>
      <c r="Q26" s="866"/>
      <c r="R26" s="866"/>
      <c r="S26" s="866"/>
      <c r="T26" s="866"/>
      <c r="U26" s="866"/>
      <c r="V26" s="866"/>
    </row>
    <row r="27" spans="1:22" ht="23.1" customHeight="1" x14ac:dyDescent="0.25">
      <c r="A27" s="780" t="s">
        <v>870</v>
      </c>
      <c r="B27" s="865"/>
      <c r="C27" s="865"/>
      <c r="D27" s="865"/>
      <c r="E27" s="865"/>
      <c r="F27" s="865"/>
      <c r="G27" s="865"/>
      <c r="H27" s="865"/>
      <c r="I27" s="865"/>
      <c r="J27" s="865"/>
      <c r="K27" s="865"/>
      <c r="L27" s="865"/>
      <c r="M27" s="865"/>
      <c r="N27" s="865"/>
      <c r="O27" s="865"/>
      <c r="P27" s="865"/>
      <c r="Q27" s="865"/>
      <c r="R27" s="865"/>
      <c r="S27" s="865"/>
      <c r="T27" s="865"/>
      <c r="U27" s="865"/>
      <c r="V27" s="865"/>
    </row>
    <row r="28" spans="1:22" ht="23.1" customHeight="1" x14ac:dyDescent="0.25">
      <c r="A28" s="780" t="s">
        <v>871</v>
      </c>
      <c r="B28" s="865"/>
      <c r="C28" s="865"/>
      <c r="D28" s="865"/>
      <c r="E28" s="865"/>
      <c r="F28" s="865"/>
      <c r="G28" s="865"/>
      <c r="H28" s="865"/>
      <c r="I28" s="865"/>
      <c r="J28" s="865"/>
      <c r="K28" s="865"/>
      <c r="L28" s="865"/>
      <c r="M28" s="865"/>
      <c r="N28" s="865"/>
      <c r="O28" s="865"/>
      <c r="P28" s="865"/>
      <c r="Q28" s="865"/>
      <c r="R28" s="865"/>
      <c r="S28" s="865"/>
      <c r="T28" s="865"/>
      <c r="U28" s="865"/>
      <c r="V28" s="865"/>
    </row>
    <row r="29" spans="1:22" ht="23.1" customHeight="1" x14ac:dyDescent="0.25">
      <c r="A29" s="779" t="s">
        <v>872</v>
      </c>
      <c r="B29" s="868">
        <v>0</v>
      </c>
      <c r="C29" s="868">
        <v>0</v>
      </c>
      <c r="D29" s="868">
        <v>0</v>
      </c>
      <c r="E29" s="868">
        <v>0</v>
      </c>
      <c r="F29" s="868">
        <v>0</v>
      </c>
      <c r="G29" s="868">
        <v>0</v>
      </c>
      <c r="H29" s="868">
        <v>0</v>
      </c>
      <c r="I29" s="868">
        <f t="shared" ref="I29:V29" si="3">SUM(I27:I28)</f>
        <v>0</v>
      </c>
      <c r="J29" s="868">
        <f t="shared" si="3"/>
        <v>0</v>
      </c>
      <c r="K29" s="868">
        <f t="shared" si="3"/>
        <v>0</v>
      </c>
      <c r="L29" s="868">
        <f t="shared" si="3"/>
        <v>0</v>
      </c>
      <c r="M29" s="868">
        <f t="shared" si="3"/>
        <v>0</v>
      </c>
      <c r="N29" s="868">
        <f t="shared" si="3"/>
        <v>0</v>
      </c>
      <c r="O29" s="868">
        <f t="shared" si="3"/>
        <v>0</v>
      </c>
      <c r="P29" s="868">
        <f t="shared" si="3"/>
        <v>0</v>
      </c>
      <c r="Q29" s="868">
        <f t="shared" si="3"/>
        <v>0</v>
      </c>
      <c r="R29" s="868">
        <f t="shared" si="3"/>
        <v>0</v>
      </c>
      <c r="S29" s="868">
        <f t="shared" si="3"/>
        <v>0</v>
      </c>
      <c r="T29" s="868">
        <f t="shared" si="3"/>
        <v>0</v>
      </c>
      <c r="U29" s="868">
        <f t="shared" si="3"/>
        <v>0</v>
      </c>
      <c r="V29" s="868">
        <f t="shared" si="3"/>
        <v>0</v>
      </c>
    </row>
    <row r="30" spans="1:22" ht="23.1" customHeight="1" x14ac:dyDescent="0.25">
      <c r="A30" s="780" t="s">
        <v>873</v>
      </c>
      <c r="B30" s="865">
        <v>0</v>
      </c>
      <c r="C30" s="865">
        <v>0</v>
      </c>
      <c r="D30" s="865">
        <v>0</v>
      </c>
      <c r="E30" s="865">
        <v>0</v>
      </c>
      <c r="F30" s="865">
        <v>0</v>
      </c>
      <c r="G30" s="865">
        <v>0</v>
      </c>
      <c r="H30" s="865">
        <v>0</v>
      </c>
      <c r="I30" s="865">
        <v>0</v>
      </c>
      <c r="J30" s="865">
        <v>0</v>
      </c>
      <c r="K30" s="865">
        <v>0</v>
      </c>
      <c r="L30" s="865">
        <v>0</v>
      </c>
      <c r="M30" s="865">
        <v>0</v>
      </c>
      <c r="N30" s="865">
        <v>0</v>
      </c>
      <c r="O30" s="865">
        <v>0</v>
      </c>
      <c r="P30" s="865">
        <v>0</v>
      </c>
      <c r="Q30" s="865">
        <v>0</v>
      </c>
      <c r="R30" s="865">
        <v>0</v>
      </c>
      <c r="S30" s="865">
        <v>0</v>
      </c>
      <c r="T30" s="865">
        <v>0</v>
      </c>
      <c r="U30" s="865">
        <v>0</v>
      </c>
      <c r="V30" s="865">
        <v>0</v>
      </c>
    </row>
    <row r="31" spans="1:22" ht="23.1" customHeight="1" x14ac:dyDescent="0.25">
      <c r="A31" s="779" t="s">
        <v>874</v>
      </c>
      <c r="B31" s="868">
        <f t="shared" ref="B31:V31" si="4">SUM(+B30+B29+B25+B20+B19+B14)</f>
        <v>5542010</v>
      </c>
      <c r="C31" s="868">
        <f t="shared" si="4"/>
        <v>303829</v>
      </c>
      <c r="D31" s="868">
        <f t="shared" si="4"/>
        <v>424020</v>
      </c>
      <c r="E31" s="868">
        <f t="shared" si="4"/>
        <v>0</v>
      </c>
      <c r="F31" s="868">
        <f t="shared" si="4"/>
        <v>754959</v>
      </c>
      <c r="G31" s="868">
        <f t="shared" si="4"/>
        <v>659082</v>
      </c>
      <c r="H31" s="868">
        <f t="shared" si="4"/>
        <v>658668</v>
      </c>
      <c r="I31" s="868">
        <f t="shared" si="4"/>
        <v>5872567</v>
      </c>
      <c r="J31" s="868">
        <f t="shared" si="4"/>
        <v>181499.99999999997</v>
      </c>
      <c r="K31" s="868">
        <f t="shared" si="4"/>
        <v>537015</v>
      </c>
      <c r="L31" s="868">
        <f t="shared" si="4"/>
        <v>0</v>
      </c>
      <c r="M31" s="868">
        <f t="shared" si="4"/>
        <v>1175338</v>
      </c>
      <c r="N31" s="868">
        <f t="shared" si="4"/>
        <v>758576</v>
      </c>
      <c r="O31" s="868">
        <f t="shared" si="4"/>
        <v>758954</v>
      </c>
      <c r="P31" s="868">
        <f t="shared" si="4"/>
        <v>5990018.3399999989</v>
      </c>
      <c r="Q31" s="868">
        <f t="shared" si="4"/>
        <v>185130</v>
      </c>
      <c r="R31" s="868">
        <f t="shared" si="4"/>
        <v>547755.29999999993</v>
      </c>
      <c r="S31" s="868">
        <f t="shared" si="4"/>
        <v>0</v>
      </c>
      <c r="T31" s="868">
        <f t="shared" si="4"/>
        <v>1198844.76</v>
      </c>
      <c r="U31" s="868">
        <f t="shared" si="4"/>
        <v>773747.52</v>
      </c>
      <c r="V31" s="868">
        <f t="shared" si="4"/>
        <v>774133.07999999984</v>
      </c>
    </row>
    <row r="32" spans="1:22" hidden="1" x14ac:dyDescent="0.25"/>
    <row r="33" spans="1:23" ht="15.6" hidden="1" x14ac:dyDescent="0.3">
      <c r="A33" s="781" t="s">
        <v>875</v>
      </c>
      <c r="R33" s="759" t="s">
        <v>818</v>
      </c>
      <c r="T33" s="759" t="s">
        <v>818</v>
      </c>
      <c r="V33" s="759" t="s">
        <v>818</v>
      </c>
    </row>
    <row r="34" spans="1:23" ht="15.6" hidden="1" x14ac:dyDescent="0.3">
      <c r="A34" s="782" t="s">
        <v>876</v>
      </c>
      <c r="B34" s="783"/>
      <c r="W34" s="784"/>
    </row>
    <row r="35" spans="1:23" hidden="1" x14ac:dyDescent="0.25"/>
    <row r="36" spans="1:23" hidden="1" x14ac:dyDescent="0.25"/>
    <row r="37" spans="1:23" hidden="1" x14ac:dyDescent="0.25"/>
    <row r="38" spans="1:23" hidden="1" x14ac:dyDescent="0.25"/>
    <row r="39" spans="1:23" hidden="1" x14ac:dyDescent="0.25"/>
    <row r="40" spans="1:23" hidden="1" x14ac:dyDescent="0.25"/>
    <row r="41" spans="1:23" hidden="1" x14ac:dyDescent="0.25"/>
    <row r="42" spans="1:23" hidden="1" x14ac:dyDescent="0.25"/>
    <row r="43" spans="1:23" hidden="1" x14ac:dyDescent="0.25"/>
    <row r="44" spans="1:23" hidden="1" x14ac:dyDescent="0.25"/>
    <row r="45" spans="1:23" hidden="1" x14ac:dyDescent="0.25"/>
    <row r="46" spans="1:23" hidden="1" x14ac:dyDescent="0.25"/>
    <row r="47" spans="1:23" hidden="1" x14ac:dyDescent="0.25"/>
    <row r="48" spans="1:23" hidden="1" x14ac:dyDescent="0.25"/>
    <row r="49" s="736" customFormat="1" hidden="1" x14ac:dyDescent="0.25"/>
    <row r="50" s="736" customFormat="1" hidden="1" x14ac:dyDescent="0.25"/>
    <row r="51" s="736" customFormat="1" hidden="1" x14ac:dyDescent="0.25"/>
    <row r="52" s="736" customFormat="1" hidden="1" x14ac:dyDescent="0.25"/>
    <row r="53" s="736" customFormat="1" hidden="1" x14ac:dyDescent="0.25"/>
    <row r="54" s="736" customFormat="1" hidden="1" x14ac:dyDescent="0.25"/>
    <row r="55" s="736" customFormat="1" hidden="1" x14ac:dyDescent="0.25"/>
    <row r="56" s="736" customFormat="1" hidden="1" x14ac:dyDescent="0.25"/>
    <row r="57" s="736" customFormat="1" hidden="1" x14ac:dyDescent="0.25"/>
    <row r="58" s="736" customFormat="1" hidden="1" x14ac:dyDescent="0.25"/>
    <row r="59" s="736" customFormat="1" hidden="1" x14ac:dyDescent="0.25"/>
    <row r="60" s="736" customFormat="1" hidden="1" x14ac:dyDescent="0.25"/>
    <row r="61" s="736" customFormat="1" hidden="1" x14ac:dyDescent="0.25"/>
    <row r="62" s="736" customFormat="1" hidden="1" x14ac:dyDescent="0.25"/>
    <row r="63" s="736" customFormat="1" hidden="1" x14ac:dyDescent="0.25"/>
    <row r="64" s="736" customFormat="1" hidden="1" x14ac:dyDescent="0.25"/>
    <row r="65" s="736" customFormat="1" hidden="1" x14ac:dyDescent="0.25"/>
    <row r="66" s="736" customFormat="1" hidden="1" x14ac:dyDescent="0.25"/>
    <row r="67" s="736" customFormat="1" hidden="1" x14ac:dyDescent="0.25"/>
    <row r="68" s="736" customFormat="1" hidden="1" x14ac:dyDescent="0.25"/>
    <row r="69" s="736" customFormat="1" hidden="1" x14ac:dyDescent="0.25"/>
    <row r="70" s="736" customFormat="1" hidden="1" x14ac:dyDescent="0.25"/>
    <row r="71" s="736" customFormat="1" hidden="1" x14ac:dyDescent="0.25"/>
    <row r="72" s="736" customFormat="1" hidden="1" x14ac:dyDescent="0.25"/>
    <row r="73" s="736" customFormat="1" hidden="1" x14ac:dyDescent="0.25"/>
    <row r="74" s="736" customFormat="1" hidden="1" x14ac:dyDescent="0.25"/>
    <row r="75" s="736" customFormat="1" hidden="1" x14ac:dyDescent="0.25"/>
    <row r="76" s="736" customFormat="1" hidden="1" x14ac:dyDescent="0.25"/>
    <row r="77" s="736" customFormat="1" hidden="1" x14ac:dyDescent="0.25"/>
    <row r="78" s="736" customFormat="1" hidden="1" x14ac:dyDescent="0.25"/>
    <row r="79" s="736" customFormat="1" hidden="1" x14ac:dyDescent="0.25"/>
    <row r="80" s="736" customFormat="1" hidden="1" x14ac:dyDescent="0.25"/>
    <row r="81" s="736" customFormat="1" hidden="1" x14ac:dyDescent="0.25"/>
    <row r="82" s="736" customFormat="1" hidden="1" x14ac:dyDescent="0.25"/>
    <row r="83" s="736" customFormat="1" hidden="1" x14ac:dyDescent="0.25"/>
    <row r="84" s="736" customFormat="1" hidden="1" x14ac:dyDescent="0.25"/>
    <row r="85" s="736" customFormat="1" hidden="1" x14ac:dyDescent="0.25"/>
    <row r="86" s="736" customFormat="1" hidden="1" x14ac:dyDescent="0.25"/>
    <row r="87" s="736" customFormat="1" hidden="1" x14ac:dyDescent="0.25"/>
    <row r="88" s="736" customFormat="1" hidden="1" x14ac:dyDescent="0.25"/>
    <row r="89" s="736" customFormat="1" hidden="1" x14ac:dyDescent="0.25"/>
    <row r="90" s="736" customFormat="1" hidden="1" x14ac:dyDescent="0.25"/>
    <row r="91" s="736" customFormat="1" hidden="1" x14ac:dyDescent="0.25"/>
    <row r="92" s="736" customFormat="1" hidden="1" x14ac:dyDescent="0.25"/>
    <row r="93" s="736" customFormat="1" hidden="1" x14ac:dyDescent="0.25"/>
    <row r="94" s="736" customFormat="1" hidden="1" x14ac:dyDescent="0.25"/>
    <row r="95" s="736" customFormat="1" hidden="1" x14ac:dyDescent="0.25"/>
    <row r="96" s="736" customFormat="1" hidden="1" x14ac:dyDescent="0.25"/>
    <row r="97" spans="1:22" hidden="1" x14ac:dyDescent="0.25"/>
    <row r="98" spans="1:22" hidden="1" x14ac:dyDescent="0.25"/>
    <row r="99" spans="1:22" hidden="1" x14ac:dyDescent="0.25"/>
    <row r="100" spans="1:22" hidden="1" x14ac:dyDescent="0.25"/>
    <row r="101" spans="1:22" hidden="1" x14ac:dyDescent="0.25"/>
    <row r="102" spans="1:22" hidden="1" x14ac:dyDescent="0.25"/>
    <row r="103" spans="1:22" hidden="1" x14ac:dyDescent="0.25"/>
    <row r="104" spans="1:22" hidden="1" x14ac:dyDescent="0.25">
      <c r="B104" s="1009" t="s">
        <v>847</v>
      </c>
      <c r="C104" s="1009" t="s">
        <v>848</v>
      </c>
      <c r="D104" s="1009" t="s">
        <v>12</v>
      </c>
      <c r="E104" s="1009" t="s">
        <v>14</v>
      </c>
      <c r="F104" s="1009" t="s">
        <v>849</v>
      </c>
      <c r="G104" s="1009" t="s">
        <v>850</v>
      </c>
      <c r="H104" s="1009" t="s">
        <v>851</v>
      </c>
      <c r="I104" s="1009" t="s">
        <v>847</v>
      </c>
      <c r="J104" s="1009" t="s">
        <v>848</v>
      </c>
      <c r="K104" s="1009" t="s">
        <v>12</v>
      </c>
      <c r="L104" s="1009" t="s">
        <v>14</v>
      </c>
      <c r="M104" s="1009" t="s">
        <v>849</v>
      </c>
      <c r="N104" s="1009" t="s">
        <v>850</v>
      </c>
      <c r="O104" s="1009" t="s">
        <v>851</v>
      </c>
      <c r="P104" s="1009" t="s">
        <v>847</v>
      </c>
      <c r="Q104" s="1009" t="s">
        <v>848</v>
      </c>
      <c r="R104" s="1009" t="s">
        <v>12</v>
      </c>
      <c r="S104" s="1009" t="s">
        <v>14</v>
      </c>
      <c r="T104" s="1009" t="s">
        <v>849</v>
      </c>
      <c r="U104" s="1009" t="s">
        <v>850</v>
      </c>
      <c r="V104" s="1009" t="s">
        <v>851</v>
      </c>
    </row>
    <row r="105" spans="1:22" s="766" customFormat="1" ht="13.2" hidden="1" customHeight="1" x14ac:dyDescent="0.25">
      <c r="B105" s="1010"/>
      <c r="C105" s="1010"/>
      <c r="D105" s="1010"/>
      <c r="E105" s="1010"/>
      <c r="F105" s="1010"/>
      <c r="G105" s="1010"/>
      <c r="H105" s="1010"/>
      <c r="I105" s="1010"/>
      <c r="J105" s="1010"/>
      <c r="K105" s="1010"/>
      <c r="L105" s="1010"/>
      <c r="M105" s="1010"/>
      <c r="N105" s="1010"/>
      <c r="O105" s="1010"/>
      <c r="P105" s="1010"/>
      <c r="Q105" s="1010"/>
      <c r="R105" s="1010"/>
      <c r="S105" s="1010"/>
      <c r="T105" s="1010"/>
      <c r="U105" s="1010"/>
      <c r="V105" s="1010"/>
    </row>
    <row r="106" spans="1:22" s="766" customFormat="1" hidden="1" x14ac:dyDescent="0.25">
      <c r="I106" s="785">
        <v>4923300</v>
      </c>
      <c r="J106" s="785">
        <v>158400</v>
      </c>
      <c r="K106" s="785">
        <v>468425</v>
      </c>
      <c r="L106" s="785">
        <v>0</v>
      </c>
      <c r="M106" s="785">
        <v>3329411</v>
      </c>
      <c r="N106" s="785">
        <v>564476</v>
      </c>
      <c r="O106" s="785">
        <v>564826</v>
      </c>
      <c r="P106" s="785">
        <v>5169465</v>
      </c>
      <c r="Q106" s="785">
        <v>166320</v>
      </c>
      <c r="R106" s="785">
        <v>491846.25</v>
      </c>
      <c r="S106" s="785">
        <v>0</v>
      </c>
      <c r="T106" s="785">
        <v>3495881.5500000003</v>
      </c>
      <c r="U106" s="785">
        <v>592699.80000000005</v>
      </c>
      <c r="V106" s="785">
        <v>593067.30000000005</v>
      </c>
    </row>
    <row r="107" spans="1:22" s="766" customFormat="1" hidden="1" x14ac:dyDescent="0.25">
      <c r="I107" s="785">
        <f t="shared" ref="I107:V107" si="5">I106-I31</f>
        <v>-949267</v>
      </c>
      <c r="J107" s="785">
        <f t="shared" si="5"/>
        <v>-23099.999999999971</v>
      </c>
      <c r="K107" s="785">
        <f t="shared" si="5"/>
        <v>-68590</v>
      </c>
      <c r="L107" s="785">
        <f t="shared" si="5"/>
        <v>0</v>
      </c>
      <c r="M107" s="785">
        <f t="shared" si="5"/>
        <v>2154073</v>
      </c>
      <c r="N107" s="785">
        <f t="shared" si="5"/>
        <v>-194100</v>
      </c>
      <c r="O107" s="785">
        <f t="shared" si="5"/>
        <v>-194128</v>
      </c>
      <c r="P107" s="785">
        <f t="shared" si="5"/>
        <v>-820553.33999999892</v>
      </c>
      <c r="Q107" s="785">
        <f t="shared" si="5"/>
        <v>-18810</v>
      </c>
      <c r="R107" s="785">
        <f t="shared" si="5"/>
        <v>-55909.04999999993</v>
      </c>
      <c r="S107" s="785">
        <f t="shared" si="5"/>
        <v>0</v>
      </c>
      <c r="T107" s="785">
        <f t="shared" si="5"/>
        <v>2297036.79</v>
      </c>
      <c r="U107" s="785">
        <f t="shared" si="5"/>
        <v>-181047.71999999997</v>
      </c>
      <c r="V107" s="785">
        <f t="shared" si="5"/>
        <v>-181065.7799999998</v>
      </c>
    </row>
    <row r="108" spans="1:22" s="766" customFormat="1" hidden="1" x14ac:dyDescent="0.25"/>
    <row r="109" spans="1:22" s="766" customFormat="1" hidden="1" x14ac:dyDescent="0.25"/>
    <row r="110" spans="1:22" s="766" customFormat="1" ht="15.6" hidden="1" x14ac:dyDescent="0.3">
      <c r="A110" s="786" t="s">
        <v>820</v>
      </c>
      <c r="B110" s="787"/>
      <c r="C110" s="786"/>
    </row>
    <row r="111" spans="1:22" s="766" customFormat="1" ht="15.6" hidden="1" x14ac:dyDescent="0.3">
      <c r="A111" s="786" t="s">
        <v>822</v>
      </c>
      <c r="B111" s="787">
        <v>8319316</v>
      </c>
      <c r="C111" s="788">
        <f t="shared" ref="C111:C121" si="6">B111/$B$124</f>
        <v>0.49154331233723303</v>
      </c>
      <c r="D111" s="789" t="s">
        <v>877</v>
      </c>
      <c r="E111" s="789" t="s">
        <v>877</v>
      </c>
      <c r="F111" s="789" t="s">
        <v>877</v>
      </c>
      <c r="G111" s="789" t="s">
        <v>877</v>
      </c>
      <c r="H111" s="789" t="s">
        <v>877</v>
      </c>
    </row>
    <row r="112" spans="1:22" s="766" customFormat="1" ht="15.6" hidden="1" x14ac:dyDescent="0.3">
      <c r="A112" s="786" t="s">
        <v>823</v>
      </c>
      <c r="B112" s="787">
        <v>0</v>
      </c>
      <c r="C112" s="788">
        <f t="shared" si="6"/>
        <v>0</v>
      </c>
    </row>
    <row r="113" spans="1:3" s="766" customFormat="1" ht="15.6" hidden="1" x14ac:dyDescent="0.3">
      <c r="A113" s="786" t="s">
        <v>824</v>
      </c>
      <c r="B113" s="787">
        <v>3694232</v>
      </c>
      <c r="C113" s="788">
        <f t="shared" si="6"/>
        <v>0.21827215528562699</v>
      </c>
    </row>
    <row r="114" spans="1:3" s="766" customFormat="1" ht="15.6" hidden="1" x14ac:dyDescent="0.3">
      <c r="A114" s="786" t="s">
        <v>825</v>
      </c>
      <c r="B114" s="787">
        <v>34800</v>
      </c>
      <c r="C114" s="788">
        <f t="shared" si="6"/>
        <v>2.0561434701285189E-3</v>
      </c>
    </row>
    <row r="115" spans="1:3" s="766" customFormat="1" ht="15.6" hidden="1" x14ac:dyDescent="0.3">
      <c r="A115" s="786" t="s">
        <v>826</v>
      </c>
      <c r="B115" s="787">
        <v>2714231</v>
      </c>
      <c r="C115" s="788">
        <f t="shared" si="6"/>
        <v>0.16036920537558622</v>
      </c>
    </row>
    <row r="116" spans="1:3" s="766" customFormat="1" ht="15.6" hidden="1" x14ac:dyDescent="0.3">
      <c r="A116" s="786" t="s">
        <v>827</v>
      </c>
      <c r="B116" s="787">
        <v>133200</v>
      </c>
      <c r="C116" s="788">
        <f t="shared" si="6"/>
        <v>7.8700663856643305E-3</v>
      </c>
    </row>
    <row r="117" spans="1:3" s="766" customFormat="1" ht="15.6" hidden="1" x14ac:dyDescent="0.3">
      <c r="A117" s="786" t="s">
        <v>828</v>
      </c>
      <c r="B117" s="787">
        <v>86521</v>
      </c>
      <c r="C117" s="788">
        <f t="shared" si="6"/>
        <v>5.1120571603157933E-3</v>
      </c>
    </row>
    <row r="118" spans="1:3" s="766" customFormat="1" ht="15.6" hidden="1" x14ac:dyDescent="0.3">
      <c r="A118" s="786" t="s">
        <v>829</v>
      </c>
      <c r="B118" s="787">
        <v>1139928</v>
      </c>
      <c r="C118" s="788">
        <f t="shared" si="6"/>
        <v>6.7352169931513287E-2</v>
      </c>
    </row>
    <row r="119" spans="1:3" s="766" customFormat="1" ht="15.6" hidden="1" x14ac:dyDescent="0.3">
      <c r="A119" s="786" t="s">
        <v>830</v>
      </c>
      <c r="B119" s="787">
        <v>802661</v>
      </c>
      <c r="C119" s="788">
        <f t="shared" si="6"/>
        <v>4.7424890053931815E-2</v>
      </c>
    </row>
    <row r="120" spans="1:3" s="766" customFormat="1" ht="15.6" hidden="1" x14ac:dyDescent="0.3">
      <c r="A120" s="786" t="s">
        <v>831</v>
      </c>
      <c r="B120" s="787">
        <v>0</v>
      </c>
      <c r="C120" s="788">
        <f t="shared" si="6"/>
        <v>0</v>
      </c>
    </row>
    <row r="121" spans="1:3" s="766" customFormat="1" ht="15.6" hidden="1" x14ac:dyDescent="0.3">
      <c r="A121" s="786" t="s">
        <v>832</v>
      </c>
      <c r="B121" s="787">
        <v>0</v>
      </c>
      <c r="C121" s="788">
        <f t="shared" si="6"/>
        <v>0</v>
      </c>
    </row>
    <row r="122" spans="1:3" s="766" customFormat="1" ht="15.6" hidden="1" x14ac:dyDescent="0.3">
      <c r="A122" s="786" t="s">
        <v>833</v>
      </c>
      <c r="B122" s="787">
        <f>SUM(B111:B121)</f>
        <v>16924889</v>
      </c>
      <c r="C122" s="790">
        <f>SUM(C111:C121)</f>
        <v>1</v>
      </c>
    </row>
    <row r="123" spans="1:3" s="766" customFormat="1" ht="15.6" hidden="1" x14ac:dyDescent="0.3">
      <c r="A123" s="786"/>
      <c r="B123" s="787"/>
      <c r="C123" s="786"/>
    </row>
    <row r="124" spans="1:3" s="766" customFormat="1" ht="15.6" hidden="1" x14ac:dyDescent="0.3">
      <c r="A124" s="786"/>
      <c r="B124" s="787">
        <v>16924889</v>
      </c>
      <c r="C124" s="786" t="s">
        <v>878</v>
      </c>
    </row>
    <row r="125" spans="1:3" hidden="1" x14ac:dyDescent="0.25"/>
    <row r="126" spans="1:3" hidden="1" x14ac:dyDescent="0.25"/>
    <row r="127" spans="1:3" hidden="1" x14ac:dyDescent="0.25"/>
    <row r="129" spans="9:21" x14ac:dyDescent="0.25">
      <c r="N129" s="920"/>
      <c r="O129" s="855"/>
      <c r="U129" s="920"/>
    </row>
    <row r="130" spans="9:21" x14ac:dyDescent="0.25">
      <c r="I130" s="920"/>
      <c r="N130" s="920"/>
      <c r="Q130" s="920"/>
    </row>
  </sheetData>
  <mergeCells count="42">
    <mergeCell ref="U104:U105"/>
    <mergeCell ref="V104:V105"/>
    <mergeCell ref="O104:O105"/>
    <mergeCell ref="P104:P105"/>
    <mergeCell ref="Q104:Q105"/>
    <mergeCell ref="R104:R105"/>
    <mergeCell ref="S104:S105"/>
    <mergeCell ref="T104:T105"/>
    <mergeCell ref="I104:I105"/>
    <mergeCell ref="J104:J105"/>
    <mergeCell ref="K104:K105"/>
    <mergeCell ref="L104:L105"/>
    <mergeCell ref="M104:M105"/>
    <mergeCell ref="N104:N105"/>
    <mergeCell ref="T7:T8"/>
    <mergeCell ref="U7:U8"/>
    <mergeCell ref="V7:V8"/>
    <mergeCell ref="B104:B105"/>
    <mergeCell ref="C104:C105"/>
    <mergeCell ref="D104:D105"/>
    <mergeCell ref="E104:E105"/>
    <mergeCell ref="F104:F105"/>
    <mergeCell ref="G104:G105"/>
    <mergeCell ref="H104:H105"/>
    <mergeCell ref="N7:N8"/>
    <mergeCell ref="O7:O8"/>
    <mergeCell ref="P7:P8"/>
    <mergeCell ref="Q7:Q8"/>
    <mergeCell ref="R7:R8"/>
    <mergeCell ref="S7:S8"/>
    <mergeCell ref="H7:H8"/>
    <mergeCell ref="I7:I8"/>
    <mergeCell ref="J7:J8"/>
    <mergeCell ref="K7:K8"/>
    <mergeCell ref="L7:L8"/>
    <mergeCell ref="M7:M8"/>
    <mergeCell ref="G7:G8"/>
    <mergeCell ref="B7:B8"/>
    <mergeCell ref="C7:C8"/>
    <mergeCell ref="D7:D8"/>
    <mergeCell ref="E7:E8"/>
    <mergeCell ref="F7:F8"/>
  </mergeCells>
  <pageMargins left="0" right="0" top="0" bottom="0" header="0" footer="0"/>
  <pageSetup paperSize="5" scale="42" firstPageNumber="63" orientation="landscape" useFirstPageNumber="1" r:id="rId1"/>
  <headerFooter>
    <oddFooter>&amp;CPage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47700-9B52-4438-B993-1D2F83459DE0}">
  <sheetPr>
    <pageSetUpPr fitToPage="1"/>
  </sheetPr>
  <dimension ref="A1:D96"/>
  <sheetViews>
    <sheetView workbookViewId="0">
      <selection activeCell="B4" sqref="B4:D4"/>
    </sheetView>
  </sheetViews>
  <sheetFormatPr defaultColWidth="12.6640625" defaultRowHeight="13.2" x14ac:dyDescent="0.25"/>
  <cols>
    <col min="1" max="1" width="32" style="736" customWidth="1"/>
    <col min="2" max="2" width="34.44140625" style="736" customWidth="1"/>
    <col min="3" max="3" width="34" style="736" customWidth="1"/>
    <col min="4" max="4" width="32" style="736" customWidth="1"/>
    <col min="5" max="16384" width="12.6640625" style="736"/>
  </cols>
  <sheetData>
    <row r="1" spans="1:4" ht="15" x14ac:dyDescent="0.25">
      <c r="A1" s="735" t="s">
        <v>131</v>
      </c>
      <c r="B1" s="737" t="s">
        <v>118</v>
      </c>
      <c r="C1" s="738" t="s">
        <v>541</v>
      </c>
      <c r="D1" s="738"/>
    </row>
    <row r="2" spans="1:4" ht="15" x14ac:dyDescent="0.25">
      <c r="A2" s="735" t="s">
        <v>879</v>
      </c>
      <c r="B2" s="735"/>
    </row>
    <row r="3" spans="1:4" ht="15" x14ac:dyDescent="0.25">
      <c r="A3" s="735" t="s">
        <v>880</v>
      </c>
      <c r="B3" s="735"/>
      <c r="D3" s="739"/>
    </row>
    <row r="4" spans="1:4" ht="12.9" customHeight="1" x14ac:dyDescent="0.25">
      <c r="A4" s="741"/>
      <c r="B4" s="743" t="s">
        <v>959</v>
      </c>
      <c r="C4" s="743" t="s">
        <v>959</v>
      </c>
      <c r="D4" s="743" t="s">
        <v>959</v>
      </c>
    </row>
    <row r="5" spans="1:4" ht="12.9" customHeight="1" x14ac:dyDescent="0.25">
      <c r="A5" s="744"/>
      <c r="B5" s="746" t="s">
        <v>758</v>
      </c>
      <c r="C5" s="746" t="s">
        <v>881</v>
      </c>
      <c r="D5" s="746" t="s">
        <v>882</v>
      </c>
    </row>
    <row r="6" spans="1:4" ht="12.9" customHeight="1" x14ac:dyDescent="0.25">
      <c r="A6" s="744" t="s">
        <v>758</v>
      </c>
      <c r="B6" s="746" t="s">
        <v>762</v>
      </c>
      <c r="C6" s="746" t="s">
        <v>883</v>
      </c>
      <c r="D6" s="746" t="s">
        <v>883</v>
      </c>
    </row>
    <row r="7" spans="1:4" ht="18" customHeight="1" x14ac:dyDescent="0.25">
      <c r="A7" s="744" t="s">
        <v>765</v>
      </c>
      <c r="B7" s="746" t="s">
        <v>346</v>
      </c>
      <c r="C7" s="746" t="s">
        <v>884</v>
      </c>
      <c r="D7" s="746" t="s">
        <v>885</v>
      </c>
    </row>
    <row r="8" spans="1:4" ht="15.9" customHeight="1" x14ac:dyDescent="0.25">
      <c r="A8" s="747" t="s">
        <v>770</v>
      </c>
      <c r="B8" s="748"/>
      <c r="C8" s="748"/>
      <c r="D8" s="748"/>
    </row>
    <row r="9" spans="1:4" ht="15.9" customHeight="1" x14ac:dyDescent="0.25">
      <c r="A9" s="749" t="s">
        <v>771</v>
      </c>
      <c r="B9" s="865">
        <v>5990018.3399999999</v>
      </c>
      <c r="C9" s="791">
        <v>1</v>
      </c>
      <c r="D9" s="750"/>
    </row>
    <row r="10" spans="1:4" ht="15.9" customHeight="1" x14ac:dyDescent="0.25">
      <c r="A10" s="749" t="s">
        <v>774</v>
      </c>
      <c r="B10" s="865">
        <v>185130</v>
      </c>
      <c r="C10" s="791">
        <v>1</v>
      </c>
      <c r="D10" s="750"/>
    </row>
    <row r="11" spans="1:4" ht="15.9" customHeight="1" x14ac:dyDescent="0.25">
      <c r="A11" s="749" t="s">
        <v>777</v>
      </c>
      <c r="B11" s="865">
        <v>547755.30000000005</v>
      </c>
      <c r="C11" s="791">
        <v>1</v>
      </c>
      <c r="D11" s="750"/>
    </row>
    <row r="12" spans="1:4" ht="15.9" customHeight="1" x14ac:dyDescent="0.25">
      <c r="A12" s="749" t="s">
        <v>780</v>
      </c>
      <c r="B12" s="865">
        <v>0</v>
      </c>
      <c r="C12" s="791">
        <v>1</v>
      </c>
      <c r="D12" s="750"/>
    </row>
    <row r="13" spans="1:4" ht="15.9" customHeight="1" x14ac:dyDescent="0.25">
      <c r="A13" s="749" t="s">
        <v>782</v>
      </c>
      <c r="B13" s="865">
        <v>0</v>
      </c>
      <c r="C13" s="791">
        <v>1</v>
      </c>
      <c r="D13" s="750"/>
    </row>
    <row r="14" spans="1:4" ht="15.9" customHeight="1" x14ac:dyDescent="0.25">
      <c r="A14" s="749" t="s">
        <v>784</v>
      </c>
      <c r="B14" s="865">
        <v>0</v>
      </c>
      <c r="C14" s="791">
        <v>1</v>
      </c>
      <c r="D14" s="750"/>
    </row>
    <row r="15" spans="1:4" ht="15.9" customHeight="1" x14ac:dyDescent="0.25">
      <c r="A15" s="749" t="s">
        <v>786</v>
      </c>
      <c r="B15" s="865">
        <v>0</v>
      </c>
      <c r="C15" s="791">
        <v>1</v>
      </c>
      <c r="D15" s="750"/>
    </row>
    <row r="16" spans="1:4" ht="15.9" customHeight="1" x14ac:dyDescent="0.25">
      <c r="A16" s="749" t="s">
        <v>788</v>
      </c>
      <c r="B16" s="865">
        <v>0</v>
      </c>
      <c r="C16" s="791">
        <v>1</v>
      </c>
      <c r="D16" s="750"/>
    </row>
    <row r="17" spans="1:4" ht="15.9" customHeight="1" x14ac:dyDescent="0.25">
      <c r="A17" s="753" t="s">
        <v>886</v>
      </c>
      <c r="B17" s="748"/>
      <c r="C17" s="748"/>
      <c r="D17" s="748"/>
    </row>
    <row r="18" spans="1:4" ht="15.9" customHeight="1" x14ac:dyDescent="0.25">
      <c r="A18" s="749" t="s">
        <v>791</v>
      </c>
      <c r="B18" s="865">
        <v>773747.52</v>
      </c>
      <c r="C18" s="791">
        <v>1</v>
      </c>
      <c r="D18" s="750"/>
    </row>
    <row r="19" spans="1:4" ht="15.9" customHeight="1" x14ac:dyDescent="0.25">
      <c r="A19" s="749" t="s">
        <v>794</v>
      </c>
      <c r="B19" s="865">
        <v>774133.08</v>
      </c>
      <c r="C19" s="791">
        <v>1</v>
      </c>
      <c r="D19" s="750"/>
    </row>
    <row r="20" spans="1:4" ht="15.9" customHeight="1" x14ac:dyDescent="0.25">
      <c r="A20" s="754" t="s">
        <v>796</v>
      </c>
      <c r="B20" s="748"/>
      <c r="C20" s="748"/>
      <c r="D20" s="748"/>
    </row>
    <row r="21" spans="1:4" ht="15.9" customHeight="1" x14ac:dyDescent="0.25">
      <c r="A21" s="749" t="s">
        <v>797</v>
      </c>
      <c r="B21" s="865">
        <v>0</v>
      </c>
      <c r="C21" s="750"/>
      <c r="D21" s="750"/>
    </row>
    <row r="22" spans="1:4" ht="15.9" customHeight="1" x14ac:dyDescent="0.25">
      <c r="A22" s="749" t="s">
        <v>797</v>
      </c>
      <c r="B22" s="865">
        <v>0</v>
      </c>
      <c r="C22" s="750"/>
      <c r="D22" s="750"/>
    </row>
    <row r="23" spans="1:4" ht="15.9" customHeight="1" x14ac:dyDescent="0.25">
      <c r="A23" s="754" t="s">
        <v>800</v>
      </c>
      <c r="B23" s="921"/>
      <c r="C23" s="921"/>
      <c r="D23" s="748"/>
    </row>
    <row r="24" spans="1:4" ht="15.9" customHeight="1" x14ac:dyDescent="0.25">
      <c r="A24" s="749" t="s">
        <v>801</v>
      </c>
      <c r="B24" s="865">
        <v>0</v>
      </c>
      <c r="C24" s="791">
        <v>1</v>
      </c>
      <c r="D24" s="750"/>
    </row>
    <row r="25" spans="1:4" ht="15.9" customHeight="1" x14ac:dyDescent="0.25">
      <c r="A25" s="749" t="s">
        <v>797</v>
      </c>
      <c r="B25" s="865">
        <v>0</v>
      </c>
      <c r="C25" s="750"/>
      <c r="D25" s="750"/>
    </row>
    <row r="26" spans="1:4" ht="15.9" customHeight="1" x14ac:dyDescent="0.25">
      <c r="A26" s="754" t="s">
        <v>804</v>
      </c>
      <c r="B26" s="748"/>
      <c r="C26" s="748"/>
      <c r="D26" s="748"/>
    </row>
    <row r="27" spans="1:4" ht="15.9" customHeight="1" x14ac:dyDescent="0.25">
      <c r="A27" s="749" t="s">
        <v>797</v>
      </c>
      <c r="B27" s="865">
        <v>0</v>
      </c>
      <c r="C27" s="750"/>
      <c r="D27" s="750"/>
    </row>
    <row r="28" spans="1:4" ht="15.9" customHeight="1" x14ac:dyDescent="0.25">
      <c r="A28" s="749" t="s">
        <v>797</v>
      </c>
      <c r="B28" s="865">
        <v>0</v>
      </c>
      <c r="C28" s="750"/>
      <c r="D28" s="750"/>
    </row>
    <row r="29" spans="1:4" ht="15.9" customHeight="1" x14ac:dyDescent="0.25">
      <c r="A29" s="754" t="s">
        <v>807</v>
      </c>
      <c r="B29" s="748"/>
      <c r="C29" s="748"/>
      <c r="D29" s="748"/>
    </row>
    <row r="30" spans="1:4" ht="15.9" customHeight="1" x14ac:dyDescent="0.25">
      <c r="A30" s="749" t="s">
        <v>808</v>
      </c>
      <c r="B30" s="865">
        <v>1198844.76</v>
      </c>
      <c r="C30" s="791">
        <v>1</v>
      </c>
      <c r="D30" s="750"/>
    </row>
    <row r="31" spans="1:4" ht="15.9" customHeight="1" x14ac:dyDescent="0.25">
      <c r="A31" s="749" t="s">
        <v>810</v>
      </c>
      <c r="B31" s="865">
        <v>0</v>
      </c>
      <c r="C31" s="750"/>
      <c r="D31" s="750"/>
    </row>
    <row r="32" spans="1:4" ht="15.9" customHeight="1" x14ac:dyDescent="0.25">
      <c r="A32" s="749" t="s">
        <v>810</v>
      </c>
      <c r="B32" s="865">
        <v>0</v>
      </c>
      <c r="C32" s="750"/>
      <c r="D32" s="750"/>
    </row>
    <row r="33" spans="1:4" ht="15.9" customHeight="1" x14ac:dyDescent="0.25">
      <c r="A33" s="749" t="s">
        <v>810</v>
      </c>
      <c r="B33" s="865">
        <v>0</v>
      </c>
      <c r="C33" s="750"/>
      <c r="D33" s="750"/>
    </row>
    <row r="34" spans="1:4" ht="15.9" customHeight="1" x14ac:dyDescent="0.25">
      <c r="A34" s="749" t="s">
        <v>810</v>
      </c>
      <c r="B34" s="865">
        <v>0</v>
      </c>
      <c r="C34" s="750"/>
      <c r="D34" s="750"/>
    </row>
    <row r="35" spans="1:4" ht="15.9" customHeight="1" x14ac:dyDescent="0.25">
      <c r="A35" s="749" t="s">
        <v>810</v>
      </c>
      <c r="B35" s="865">
        <v>0</v>
      </c>
      <c r="C35" s="750"/>
      <c r="D35" s="750"/>
    </row>
    <row r="36" spans="1:4" ht="15.9" customHeight="1" x14ac:dyDescent="0.25">
      <c r="A36" s="755"/>
      <c r="B36" s="867">
        <f>SUM(B8:B35)</f>
        <v>9469629</v>
      </c>
      <c r="C36" s="757"/>
      <c r="D36" s="757"/>
    </row>
    <row r="37" spans="1:4" ht="12.9" hidden="1" customHeight="1" x14ac:dyDescent="0.25"/>
    <row r="38" spans="1:4" ht="12.9" hidden="1" customHeight="1" x14ac:dyDescent="0.25">
      <c r="A38" s="758" t="s">
        <v>817</v>
      </c>
    </row>
    <row r="39" spans="1:4" hidden="1" x14ac:dyDescent="0.25"/>
    <row r="40" spans="1:4" hidden="1" x14ac:dyDescent="0.25"/>
    <row r="41" spans="1:4" hidden="1" x14ac:dyDescent="0.25"/>
    <row r="42" spans="1:4" hidden="1" x14ac:dyDescent="0.25"/>
    <row r="43" spans="1:4" hidden="1" x14ac:dyDescent="0.25"/>
    <row r="44" spans="1:4" hidden="1" x14ac:dyDescent="0.25"/>
    <row r="45" spans="1:4" hidden="1" x14ac:dyDescent="0.25"/>
    <row r="46" spans="1:4" hidden="1" x14ac:dyDescent="0.25"/>
    <row r="47" spans="1:4" hidden="1" x14ac:dyDescent="0.25"/>
    <row r="48" spans="1:4" hidden="1" x14ac:dyDescent="0.25"/>
    <row r="49" s="736" customFormat="1" hidden="1" x14ac:dyDescent="0.25"/>
    <row r="50" s="736" customFormat="1" hidden="1" x14ac:dyDescent="0.25"/>
    <row r="51" s="736" customFormat="1" hidden="1" x14ac:dyDescent="0.25"/>
    <row r="52" s="736" customFormat="1" hidden="1" x14ac:dyDescent="0.25"/>
    <row r="53" s="736" customFormat="1" hidden="1" x14ac:dyDescent="0.25"/>
    <row r="54" s="736" customFormat="1" hidden="1" x14ac:dyDescent="0.25"/>
    <row r="55" s="736" customFormat="1" hidden="1" x14ac:dyDescent="0.25"/>
    <row r="56" s="736" customFormat="1" hidden="1" x14ac:dyDescent="0.25"/>
    <row r="57" s="736" customFormat="1" hidden="1" x14ac:dyDescent="0.25"/>
    <row r="58" s="736" customFormat="1" hidden="1" x14ac:dyDescent="0.25"/>
    <row r="59" s="736" customFormat="1" hidden="1" x14ac:dyDescent="0.25"/>
    <row r="60" s="736" customFormat="1" hidden="1" x14ac:dyDescent="0.25"/>
    <row r="61" s="736" customFormat="1" hidden="1" x14ac:dyDescent="0.25"/>
    <row r="62" s="736" customFormat="1" hidden="1" x14ac:dyDescent="0.25"/>
    <row r="63" s="736" customFormat="1" hidden="1" x14ac:dyDescent="0.25"/>
    <row r="64" s="736" customFormat="1" hidden="1" x14ac:dyDescent="0.25"/>
    <row r="65" s="736" customFormat="1" hidden="1" x14ac:dyDescent="0.25"/>
    <row r="66" s="736" customFormat="1" hidden="1" x14ac:dyDescent="0.25"/>
    <row r="67" s="736" customFormat="1" hidden="1" x14ac:dyDescent="0.25"/>
    <row r="68" s="736" customFormat="1" hidden="1" x14ac:dyDescent="0.25"/>
    <row r="69" s="736" customFormat="1" hidden="1" x14ac:dyDescent="0.25"/>
    <row r="70" s="736" customFormat="1" hidden="1" x14ac:dyDescent="0.25"/>
    <row r="71" s="736" customFormat="1" hidden="1" x14ac:dyDescent="0.25"/>
    <row r="72" s="736" customFormat="1" hidden="1" x14ac:dyDescent="0.25"/>
    <row r="73" s="736" customFormat="1" hidden="1" x14ac:dyDescent="0.25"/>
    <row r="74" s="736" customFormat="1" hidden="1" x14ac:dyDescent="0.25"/>
    <row r="75" s="736" customFormat="1" hidden="1" x14ac:dyDescent="0.25"/>
    <row r="76" s="736" customFormat="1" hidden="1" x14ac:dyDescent="0.25"/>
    <row r="77" s="736" customFormat="1" hidden="1" x14ac:dyDescent="0.25"/>
    <row r="78" s="736" customFormat="1" hidden="1" x14ac:dyDescent="0.25"/>
    <row r="79" s="736" customFormat="1" hidden="1" x14ac:dyDescent="0.25"/>
    <row r="80" s="736" customFormat="1" hidden="1" x14ac:dyDescent="0.25"/>
    <row r="81" s="736" customFormat="1" hidden="1" x14ac:dyDescent="0.25"/>
    <row r="82" s="736" customFormat="1" hidden="1" x14ac:dyDescent="0.25"/>
    <row r="83" s="736" customFormat="1" hidden="1" x14ac:dyDescent="0.25"/>
    <row r="84" s="736" customFormat="1" hidden="1" x14ac:dyDescent="0.25"/>
    <row r="85" s="736" customFormat="1" hidden="1" x14ac:dyDescent="0.25"/>
    <row r="86" s="736" customFormat="1" hidden="1" x14ac:dyDescent="0.25"/>
    <row r="87" s="736" customFormat="1" hidden="1" x14ac:dyDescent="0.25"/>
    <row r="88" s="736" customFormat="1" hidden="1" x14ac:dyDescent="0.25"/>
    <row r="89" s="736" customFormat="1" hidden="1" x14ac:dyDescent="0.25"/>
    <row r="90" s="736" customFormat="1" hidden="1" x14ac:dyDescent="0.25"/>
    <row r="91" s="736" customFormat="1" hidden="1" x14ac:dyDescent="0.25"/>
    <row r="92" s="736" customFormat="1" hidden="1" x14ac:dyDescent="0.25"/>
    <row r="93" s="736" customFormat="1" hidden="1" x14ac:dyDescent="0.25"/>
    <row r="94" s="736" customFormat="1" hidden="1" x14ac:dyDescent="0.25"/>
    <row r="95" s="736" customFormat="1" hidden="1" x14ac:dyDescent="0.25"/>
    <row r="96" s="736" customFormat="1" hidden="1" x14ac:dyDescent="0.25"/>
  </sheetData>
  <pageMargins left="0.7" right="0.7" top="0.75" bottom="0.75" header="0.3" footer="0.3"/>
  <pageSetup scale="89" firstPageNumber="64" orientation="landscape" useFirstPageNumber="1" r:id="rId1"/>
  <headerFooter>
    <oddFooter>&amp;CPage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topLeftCell="D1" zoomScaleNormal="100" workbookViewId="0"/>
  </sheetViews>
  <sheetFormatPr defaultColWidth="9.109375" defaultRowHeight="15" customHeight="1" x14ac:dyDescent="0.25"/>
  <cols>
    <col min="1" max="1" width="17.77734375" style="96" customWidth="1"/>
    <col min="2" max="2" width="58.77734375" style="96" customWidth="1"/>
    <col min="3" max="3" width="23.5546875" style="96" customWidth="1"/>
    <col min="4" max="4" width="27" style="96" customWidth="1"/>
    <col min="5" max="5" width="22.88671875" style="96" customWidth="1"/>
    <col min="6" max="6" width="21.44140625" style="96" customWidth="1"/>
    <col min="7" max="7" width="24.88671875" style="96" customWidth="1"/>
    <col min="8" max="8" width="20.109375" style="96" customWidth="1"/>
    <col min="9" max="9" width="22.88671875" style="96" customWidth="1"/>
    <col min="10" max="16384" width="9.109375" style="96"/>
  </cols>
  <sheetData>
    <row r="1" spans="1:9" ht="25.05" customHeight="1" x14ac:dyDescent="0.25">
      <c r="A1" s="94" t="s">
        <v>131</v>
      </c>
      <c r="B1" s="95"/>
      <c r="C1" s="95"/>
      <c r="D1" s="95"/>
      <c r="G1" s="507" t="s">
        <v>79</v>
      </c>
      <c r="H1" s="97" t="str">
        <f>Revenue!B2</f>
        <v xml:space="preserve">Southern University Shreveport Campus </v>
      </c>
      <c r="I1" s="97"/>
    </row>
    <row r="2" spans="1:9" ht="25.05" customHeight="1" thickBot="1" x14ac:dyDescent="0.3">
      <c r="A2" s="94" t="s">
        <v>300</v>
      </c>
      <c r="B2" s="95"/>
      <c r="C2" s="101"/>
      <c r="D2" s="101"/>
      <c r="E2" s="101"/>
      <c r="G2" s="94"/>
      <c r="H2" s="110"/>
      <c r="I2" s="110"/>
    </row>
    <row r="3" spans="1:9" ht="25.05" customHeight="1" thickBot="1" x14ac:dyDescent="0.3">
      <c r="A3" s="94" t="s">
        <v>301</v>
      </c>
      <c r="B3" s="457"/>
      <c r="C3" s="1017" t="s">
        <v>955</v>
      </c>
      <c r="D3" s="1018"/>
      <c r="E3" s="1018"/>
      <c r="F3" s="1018"/>
      <c r="G3" s="1018"/>
      <c r="H3" s="1018"/>
      <c r="I3" s="1019"/>
    </row>
    <row r="4" spans="1:9" ht="25.05" customHeight="1" x14ac:dyDescent="0.25">
      <c r="A4" s="1014" t="s">
        <v>117</v>
      </c>
      <c r="B4" s="1011" t="s">
        <v>302</v>
      </c>
      <c r="C4" s="1020" t="s">
        <v>536</v>
      </c>
      <c r="D4" s="1020" t="s">
        <v>340</v>
      </c>
      <c r="E4" s="1020" t="s">
        <v>341</v>
      </c>
      <c r="F4" s="1020" t="s">
        <v>351</v>
      </c>
      <c r="G4" s="1020" t="s">
        <v>344</v>
      </c>
      <c r="H4" s="1023" t="s">
        <v>535</v>
      </c>
      <c r="I4" s="1026" t="s">
        <v>303</v>
      </c>
    </row>
    <row r="5" spans="1:9" ht="25.05" customHeight="1" x14ac:dyDescent="0.25">
      <c r="A5" s="1015"/>
      <c r="B5" s="1012"/>
      <c r="C5" s="1021"/>
      <c r="D5" s="1021"/>
      <c r="E5" s="1021"/>
      <c r="F5" s="1021"/>
      <c r="G5" s="1021"/>
      <c r="H5" s="1024"/>
      <c r="I5" s="1027"/>
    </row>
    <row r="6" spans="1:9" ht="25.05" customHeight="1" thickBot="1" x14ac:dyDescent="0.3">
      <c r="A6" s="1016"/>
      <c r="B6" s="1013"/>
      <c r="C6" s="1022"/>
      <c r="D6" s="1022"/>
      <c r="E6" s="1022"/>
      <c r="F6" s="1022"/>
      <c r="G6" s="1022"/>
      <c r="H6" s="1025"/>
      <c r="I6" s="1028"/>
    </row>
    <row r="7" spans="1:9" ht="25.05" customHeight="1" x14ac:dyDescent="0.25">
      <c r="A7" s="508"/>
      <c r="B7" s="114" t="s">
        <v>54</v>
      </c>
      <c r="C7" s="869">
        <f>Athletics!C8</f>
        <v>0</v>
      </c>
      <c r="D7" s="869">
        <f>Athletics!F8</f>
        <v>0</v>
      </c>
      <c r="E7" s="869">
        <f>Athletics!I8</f>
        <v>0</v>
      </c>
      <c r="F7" s="869">
        <f>Athletics!L8</f>
        <v>0</v>
      </c>
      <c r="G7" s="870" t="s">
        <v>335</v>
      </c>
      <c r="H7" s="869">
        <f>Athletics!R8</f>
        <v>0</v>
      </c>
      <c r="I7" s="871">
        <f>SUM(C7:H7)</f>
        <v>0</v>
      </c>
    </row>
    <row r="8" spans="1:9" ht="25.05" customHeight="1" x14ac:dyDescent="0.25">
      <c r="A8" s="508" t="s">
        <v>305</v>
      </c>
      <c r="B8" s="114" t="s">
        <v>55</v>
      </c>
      <c r="C8" s="872" t="s">
        <v>306</v>
      </c>
      <c r="D8" s="872" t="s">
        <v>307</v>
      </c>
      <c r="E8" s="872" t="s">
        <v>308</v>
      </c>
      <c r="F8" s="872" t="s">
        <v>308</v>
      </c>
      <c r="G8" s="873" t="s">
        <v>304</v>
      </c>
      <c r="H8" s="869">
        <f>Athletics!R9</f>
        <v>0</v>
      </c>
      <c r="I8" s="871">
        <f t="shared" ref="I8:I22" si="0">SUM(C8:H8)</f>
        <v>0</v>
      </c>
    </row>
    <row r="9" spans="1:9" ht="25.05" customHeight="1" x14ac:dyDescent="0.25">
      <c r="A9" s="508" t="s">
        <v>309</v>
      </c>
      <c r="B9" s="114" t="s">
        <v>310</v>
      </c>
      <c r="C9" s="869">
        <f>Athletics!C10</f>
        <v>0</v>
      </c>
      <c r="D9" s="869">
        <f>Athletics!F10</f>
        <v>0</v>
      </c>
      <c r="E9" s="869">
        <f>Athletics!I10</f>
        <v>0</v>
      </c>
      <c r="F9" s="869">
        <f>Athletics!L10</f>
        <v>0</v>
      </c>
      <c r="G9" s="873" t="s">
        <v>304</v>
      </c>
      <c r="H9" s="869">
        <f>Athletics!R10</f>
        <v>0</v>
      </c>
      <c r="I9" s="871">
        <f t="shared" si="0"/>
        <v>0</v>
      </c>
    </row>
    <row r="10" spans="1:9" ht="25.05" customHeight="1" x14ac:dyDescent="0.25">
      <c r="A10" s="508" t="s">
        <v>311</v>
      </c>
      <c r="B10" s="114" t="s">
        <v>57</v>
      </c>
      <c r="C10" s="869">
        <f>Athletics!C11</f>
        <v>0</v>
      </c>
      <c r="D10" s="869">
        <f>Athletics!F11</f>
        <v>0</v>
      </c>
      <c r="E10" s="869">
        <f>Athletics!I11</f>
        <v>0</v>
      </c>
      <c r="F10" s="869">
        <f>Athletics!L11</f>
        <v>0</v>
      </c>
      <c r="G10" s="873" t="s">
        <v>304</v>
      </c>
      <c r="H10" s="869">
        <f>Athletics!R11</f>
        <v>0</v>
      </c>
      <c r="I10" s="871">
        <f t="shared" si="0"/>
        <v>0</v>
      </c>
    </row>
    <row r="11" spans="1:9" ht="25.05" customHeight="1" x14ac:dyDescent="0.25">
      <c r="A11" s="508" t="s">
        <v>309</v>
      </c>
      <c r="B11" s="114" t="s">
        <v>312</v>
      </c>
      <c r="C11" s="872" t="s">
        <v>306</v>
      </c>
      <c r="D11" s="872" t="s">
        <v>313</v>
      </c>
      <c r="E11" s="872" t="s">
        <v>306</v>
      </c>
      <c r="F11" s="872" t="s">
        <v>306</v>
      </c>
      <c r="G11" s="873" t="s">
        <v>304</v>
      </c>
      <c r="H11" s="869">
        <f>Athletics!R12</f>
        <v>0</v>
      </c>
      <c r="I11" s="871">
        <f t="shared" si="0"/>
        <v>0</v>
      </c>
    </row>
    <row r="12" spans="1:9" ht="25.05" customHeight="1" x14ac:dyDescent="0.25">
      <c r="A12" s="508" t="s">
        <v>314</v>
      </c>
      <c r="B12" s="114" t="s">
        <v>315</v>
      </c>
      <c r="C12" s="872" t="s">
        <v>306</v>
      </c>
      <c r="D12" s="869">
        <f>Athletics!F13</f>
        <v>179019</v>
      </c>
      <c r="E12" s="872" t="s">
        <v>308</v>
      </c>
      <c r="F12" s="869">
        <f>Athletics!L13</f>
        <v>143037</v>
      </c>
      <c r="G12" s="873" t="s">
        <v>304</v>
      </c>
      <c r="H12" s="869">
        <f>Athletics!R13</f>
        <v>0</v>
      </c>
      <c r="I12" s="871">
        <f t="shared" si="0"/>
        <v>322056</v>
      </c>
    </row>
    <row r="13" spans="1:9" ht="25.05" customHeight="1" x14ac:dyDescent="0.25">
      <c r="A13" s="508" t="s">
        <v>316</v>
      </c>
      <c r="B13" s="114" t="s">
        <v>60</v>
      </c>
      <c r="C13" s="869">
        <f>Athletics!C14</f>
        <v>0</v>
      </c>
      <c r="D13" s="869">
        <f>Athletics!F14</f>
        <v>0</v>
      </c>
      <c r="E13" s="869">
        <f>Athletics!I14</f>
        <v>0</v>
      </c>
      <c r="F13" s="869">
        <f>Athletics!L14</f>
        <v>0</v>
      </c>
      <c r="G13" s="873" t="s">
        <v>304</v>
      </c>
      <c r="H13" s="869">
        <f>Athletics!R14</f>
        <v>0</v>
      </c>
      <c r="I13" s="871">
        <f t="shared" si="0"/>
        <v>0</v>
      </c>
    </row>
    <row r="14" spans="1:9" ht="25.05" customHeight="1" x14ac:dyDescent="0.25">
      <c r="A14" s="508" t="s">
        <v>309</v>
      </c>
      <c r="B14" s="114" t="s">
        <v>61</v>
      </c>
      <c r="C14" s="869">
        <f>Athletics!C15</f>
        <v>0</v>
      </c>
      <c r="D14" s="869">
        <f>Athletics!F15</f>
        <v>0</v>
      </c>
      <c r="E14" s="869">
        <f>Athletics!I15</f>
        <v>0</v>
      </c>
      <c r="F14" s="869">
        <f>Athletics!L15</f>
        <v>0</v>
      </c>
      <c r="G14" s="873" t="s">
        <v>304</v>
      </c>
      <c r="H14" s="869">
        <f>Athletics!R15</f>
        <v>0</v>
      </c>
      <c r="I14" s="871">
        <f>SUM(C14:H14)</f>
        <v>0</v>
      </c>
    </row>
    <row r="15" spans="1:9" ht="25.05" customHeight="1" x14ac:dyDescent="0.25">
      <c r="A15" s="508"/>
      <c r="B15" s="114" t="s">
        <v>62</v>
      </c>
      <c r="C15" s="869">
        <f>Athletics!C16</f>
        <v>0</v>
      </c>
      <c r="D15" s="869">
        <f>Athletics!F16</f>
        <v>0</v>
      </c>
      <c r="E15" s="869">
        <f>Athletics!I16</f>
        <v>0</v>
      </c>
      <c r="F15" s="869">
        <f>Athletics!L16</f>
        <v>0</v>
      </c>
      <c r="G15" s="873" t="s">
        <v>304</v>
      </c>
      <c r="H15" s="869">
        <f>Athletics!R16</f>
        <v>0</v>
      </c>
      <c r="I15" s="871">
        <f t="shared" si="0"/>
        <v>0</v>
      </c>
    </row>
    <row r="16" spans="1:9" ht="25.05" customHeight="1" x14ac:dyDescent="0.25">
      <c r="A16" s="508"/>
      <c r="B16" s="114" t="s">
        <v>63</v>
      </c>
      <c r="C16" s="869">
        <f>Athletics!C17</f>
        <v>0</v>
      </c>
      <c r="D16" s="869">
        <f>Athletics!F17</f>
        <v>0</v>
      </c>
      <c r="E16" s="869">
        <f>Athletics!I17</f>
        <v>0</v>
      </c>
      <c r="F16" s="869">
        <f>Athletics!L17</f>
        <v>0</v>
      </c>
      <c r="G16" s="873" t="s">
        <v>304</v>
      </c>
      <c r="H16" s="869">
        <f>Athletics!R17</f>
        <v>0</v>
      </c>
      <c r="I16" s="871">
        <f t="shared" si="0"/>
        <v>0</v>
      </c>
    </row>
    <row r="17" spans="1:9" ht="25.05" customHeight="1" x14ac:dyDescent="0.25">
      <c r="A17" s="508" t="s">
        <v>237</v>
      </c>
      <c r="B17" s="114" t="s">
        <v>64</v>
      </c>
      <c r="C17" s="869">
        <f>Athletics!C18</f>
        <v>0</v>
      </c>
      <c r="D17" s="869">
        <f>Athletics!F18</f>
        <v>0</v>
      </c>
      <c r="E17" s="869">
        <f>Athletics!I18</f>
        <v>0</v>
      </c>
      <c r="F17" s="869">
        <f>Athletics!L18</f>
        <v>0</v>
      </c>
      <c r="G17" s="869">
        <f>Athletics!O18</f>
        <v>0</v>
      </c>
      <c r="H17" s="869">
        <f>Athletics!R18</f>
        <v>0</v>
      </c>
      <c r="I17" s="871">
        <f t="shared" si="0"/>
        <v>0</v>
      </c>
    </row>
    <row r="18" spans="1:9" ht="25.05" customHeight="1" x14ac:dyDescent="0.25">
      <c r="A18" s="508" t="s">
        <v>237</v>
      </c>
      <c r="B18" s="114" t="s">
        <v>317</v>
      </c>
      <c r="C18" s="869">
        <f>Athletics!C19</f>
        <v>0</v>
      </c>
      <c r="D18" s="869">
        <f>Athletics!F19</f>
        <v>0</v>
      </c>
      <c r="E18" s="869">
        <f>Athletics!I19</f>
        <v>0</v>
      </c>
      <c r="F18" s="869">
        <f>Athletics!L19</f>
        <v>0</v>
      </c>
      <c r="G18" s="873" t="s">
        <v>304</v>
      </c>
      <c r="H18" s="869">
        <f>Athletics!R19</f>
        <v>0</v>
      </c>
      <c r="I18" s="871">
        <f t="shared" si="0"/>
        <v>0</v>
      </c>
    </row>
    <row r="19" spans="1:9" ht="25.05" customHeight="1" x14ac:dyDescent="0.25">
      <c r="A19" s="113" t="s">
        <v>318</v>
      </c>
      <c r="B19" s="114" t="s">
        <v>66</v>
      </c>
      <c r="C19" s="869">
        <f>Athletics!C20</f>
        <v>0</v>
      </c>
      <c r="D19" s="869">
        <f>Athletics!F20</f>
        <v>0</v>
      </c>
      <c r="E19" s="869">
        <f>Athletics!I20</f>
        <v>0</v>
      </c>
      <c r="F19" s="869">
        <f>Athletics!L20</f>
        <v>0</v>
      </c>
      <c r="G19" s="873" t="s">
        <v>304</v>
      </c>
      <c r="H19" s="869">
        <f>Athletics!R20</f>
        <v>0</v>
      </c>
      <c r="I19" s="871">
        <f t="shared" si="0"/>
        <v>0</v>
      </c>
    </row>
    <row r="20" spans="1:9" ht="25.05" customHeight="1" x14ac:dyDescent="0.25">
      <c r="A20" s="113" t="s">
        <v>319</v>
      </c>
      <c r="B20" s="114" t="s">
        <v>320</v>
      </c>
      <c r="C20" s="869">
        <f>Athletics!C21</f>
        <v>0</v>
      </c>
      <c r="D20" s="869">
        <f>Athletics!F21</f>
        <v>0</v>
      </c>
      <c r="E20" s="869">
        <f>Athletics!I21</f>
        <v>0</v>
      </c>
      <c r="F20" s="869">
        <f>Athletics!L21</f>
        <v>0</v>
      </c>
      <c r="G20" s="873" t="s">
        <v>304</v>
      </c>
      <c r="H20" s="869">
        <f>Athletics!R21</f>
        <v>0</v>
      </c>
      <c r="I20" s="871">
        <f t="shared" si="0"/>
        <v>0</v>
      </c>
    </row>
    <row r="21" spans="1:9" ht="25.05" customHeight="1" x14ac:dyDescent="0.25">
      <c r="A21" s="113" t="s">
        <v>321</v>
      </c>
      <c r="B21" s="112" t="s">
        <v>68</v>
      </c>
      <c r="C21" s="869">
        <f>Athletics!C22</f>
        <v>0</v>
      </c>
      <c r="D21" s="869">
        <f>Athletics!F22</f>
        <v>0</v>
      </c>
      <c r="E21" s="869">
        <f>Athletics!I22</f>
        <v>0</v>
      </c>
      <c r="F21" s="869">
        <f>Athletics!L22</f>
        <v>0</v>
      </c>
      <c r="G21" s="873" t="s">
        <v>304</v>
      </c>
      <c r="H21" s="869">
        <f>Athletics!R22</f>
        <v>0</v>
      </c>
      <c r="I21" s="871">
        <f t="shared" si="0"/>
        <v>0</v>
      </c>
    </row>
    <row r="22" spans="1:9" ht="25.05" customHeight="1" x14ac:dyDescent="0.25">
      <c r="A22" s="113"/>
      <c r="B22" s="112" t="s">
        <v>69</v>
      </c>
      <c r="C22" s="869">
        <f>Athletics!C23</f>
        <v>0</v>
      </c>
      <c r="D22" s="869">
        <f>Athletics!F23</f>
        <v>0</v>
      </c>
      <c r="E22" s="869">
        <f>Athletics!I23</f>
        <v>0</v>
      </c>
      <c r="F22" s="869">
        <f>Athletics!L23</f>
        <v>0</v>
      </c>
      <c r="G22" s="869">
        <f>Athletics!O23</f>
        <v>0</v>
      </c>
      <c r="H22" s="869">
        <f>Athletics!R23</f>
        <v>0</v>
      </c>
      <c r="I22" s="871">
        <f t="shared" si="0"/>
        <v>0</v>
      </c>
    </row>
    <row r="23" spans="1:9" ht="25.05" customHeight="1" thickBot="1" x14ac:dyDescent="0.3">
      <c r="A23" s="115"/>
      <c r="B23" s="116" t="s">
        <v>322</v>
      </c>
      <c r="C23" s="874">
        <f>SUM(C7,C9,C10,C13:C21,C22)</f>
        <v>0</v>
      </c>
      <c r="D23" s="874">
        <f t="shared" ref="D23:I23" si="1">SUM(D7:D22)</f>
        <v>179019</v>
      </c>
      <c r="E23" s="874">
        <f t="shared" si="1"/>
        <v>0</v>
      </c>
      <c r="F23" s="874">
        <f t="shared" si="1"/>
        <v>143037</v>
      </c>
      <c r="G23" s="874">
        <f t="shared" si="1"/>
        <v>0</v>
      </c>
      <c r="H23" s="874">
        <f t="shared" si="1"/>
        <v>0</v>
      </c>
      <c r="I23" s="875">
        <f t="shared" si="1"/>
        <v>322056</v>
      </c>
    </row>
    <row r="24" spans="1:9" ht="15" customHeight="1" thickTop="1" x14ac:dyDescent="0.25"/>
    <row r="25" spans="1:9" ht="15" customHeight="1" x14ac:dyDescent="0.25">
      <c r="A25" s="96" t="s">
        <v>117</v>
      </c>
    </row>
    <row r="26" spans="1:9" ht="15" customHeight="1" x14ac:dyDescent="0.25">
      <c r="A26" s="96" t="s">
        <v>334</v>
      </c>
    </row>
    <row r="27" spans="1:9" ht="15" customHeight="1" x14ac:dyDescent="0.25">
      <c r="A27" s="96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rstPageNumber="65" fitToHeight="0" orientation="landscape" useFirstPageNumber="1" r:id="rId1"/>
  <headerFooter>
    <oddFooter>&amp;C&amp;"Arial,Regular"&amp;12Page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topLeftCell="B1" zoomScaleNormal="100" workbookViewId="0">
      <selection activeCell="B4" sqref="B4:B6"/>
    </sheetView>
  </sheetViews>
  <sheetFormatPr defaultColWidth="9.109375" defaultRowHeight="15" customHeight="1" x14ac:dyDescent="0.25"/>
  <cols>
    <col min="1" max="1" width="48.44140625" style="100" customWidth="1"/>
    <col min="2" max="2" width="32.77734375" style="100" customWidth="1"/>
    <col min="3" max="3" width="23.77734375" style="100" customWidth="1"/>
    <col min="4" max="5" width="22.5546875" style="100" customWidth="1"/>
    <col min="6" max="6" width="22.109375" style="100" customWidth="1"/>
    <col min="7" max="7" width="21.5546875" style="100" customWidth="1"/>
    <col min="8" max="8" width="21.109375" style="100" customWidth="1"/>
    <col min="9" max="9" width="22.5546875" style="100" customWidth="1"/>
    <col min="10" max="10" width="21.5546875" style="100" customWidth="1"/>
    <col min="11" max="16384" width="9.109375" style="100"/>
  </cols>
  <sheetData>
    <row r="1" spans="1:16" ht="25.05" customHeight="1" x14ac:dyDescent="0.25">
      <c r="A1" s="94" t="s">
        <v>131</v>
      </c>
      <c r="B1" s="95"/>
      <c r="C1" s="95"/>
      <c r="D1" s="95"/>
      <c r="E1" s="95"/>
      <c r="F1" s="507" t="s">
        <v>79</v>
      </c>
      <c r="G1" s="97" t="str">
        <f>Revenue!B2</f>
        <v xml:space="preserve">Southern University Shreveport Campus </v>
      </c>
      <c r="H1" s="98"/>
      <c r="I1" s="99"/>
      <c r="J1" s="95"/>
      <c r="K1" s="96"/>
      <c r="L1" s="96"/>
      <c r="M1" s="96"/>
      <c r="N1" s="96"/>
      <c r="O1" s="96"/>
      <c r="P1" s="96"/>
    </row>
    <row r="2" spans="1:16" ht="25.05" customHeight="1" thickBot="1" x14ac:dyDescent="0.3">
      <c r="A2" s="94" t="s">
        <v>323</v>
      </c>
      <c r="B2" s="95"/>
      <c r="C2" s="95"/>
      <c r="D2" s="95"/>
      <c r="E2" s="95"/>
      <c r="F2" s="94"/>
      <c r="G2" s="102"/>
      <c r="H2" s="102"/>
      <c r="I2" s="103"/>
      <c r="J2" s="94"/>
      <c r="K2" s="96"/>
      <c r="L2" s="96"/>
      <c r="M2" s="96"/>
      <c r="N2" s="96"/>
      <c r="O2" s="96"/>
      <c r="P2" s="96"/>
    </row>
    <row r="3" spans="1:16" ht="25.05" customHeight="1" thickBot="1" x14ac:dyDescent="0.3">
      <c r="A3" s="104" t="s">
        <v>324</v>
      </c>
      <c r="B3" s="1032" t="s">
        <v>955</v>
      </c>
      <c r="C3" s="1033"/>
      <c r="D3" s="1033"/>
      <c r="E3" s="1033"/>
      <c r="F3" s="1033"/>
      <c r="G3" s="1033"/>
      <c r="H3" s="1033"/>
      <c r="I3" s="1033"/>
      <c r="J3" s="1034"/>
      <c r="K3" s="96"/>
      <c r="L3" s="96"/>
      <c r="M3" s="96"/>
      <c r="N3" s="96"/>
      <c r="O3" s="96"/>
      <c r="P3" s="96"/>
    </row>
    <row r="4" spans="1:16" ht="25.05" customHeight="1" thickTop="1" x14ac:dyDescent="0.25">
      <c r="A4" s="1029" t="s">
        <v>325</v>
      </c>
      <c r="B4" s="1035" t="s">
        <v>534</v>
      </c>
      <c r="C4" s="1020" t="s">
        <v>536</v>
      </c>
      <c r="D4" s="1020" t="s">
        <v>340</v>
      </c>
      <c r="E4" s="1020" t="s">
        <v>350</v>
      </c>
      <c r="F4" s="1020" t="s">
        <v>341</v>
      </c>
      <c r="G4" s="1020" t="s">
        <v>351</v>
      </c>
      <c r="H4" s="1020" t="s">
        <v>344</v>
      </c>
      <c r="I4" s="1023" t="s">
        <v>535</v>
      </c>
      <c r="J4" s="1026" t="s">
        <v>303</v>
      </c>
    </row>
    <row r="5" spans="1:16" ht="25.05" customHeight="1" x14ac:dyDescent="0.25">
      <c r="A5" s="1030"/>
      <c r="B5" s="1036"/>
      <c r="C5" s="1021"/>
      <c r="D5" s="1021"/>
      <c r="E5" s="1021"/>
      <c r="F5" s="1021"/>
      <c r="G5" s="1021"/>
      <c r="H5" s="1021"/>
      <c r="I5" s="1024"/>
      <c r="J5" s="1027"/>
    </row>
    <row r="6" spans="1:16" ht="25.05" customHeight="1" thickBot="1" x14ac:dyDescent="0.3">
      <c r="A6" s="1031"/>
      <c r="B6" s="1037"/>
      <c r="C6" s="1022"/>
      <c r="D6" s="1022"/>
      <c r="E6" s="1022"/>
      <c r="F6" s="1022"/>
      <c r="G6" s="1022"/>
      <c r="H6" s="1022"/>
      <c r="I6" s="1025"/>
      <c r="J6" s="1028"/>
    </row>
    <row r="7" spans="1:16" ht="25.05" customHeight="1" x14ac:dyDescent="0.25">
      <c r="A7" s="105" t="s">
        <v>327</v>
      </c>
      <c r="B7" s="876">
        <f>Athletics!C30</f>
        <v>0</v>
      </c>
      <c r="C7" s="877">
        <f>Athletics!F30</f>
        <v>0</v>
      </c>
      <c r="D7" s="877">
        <f>Athletics!I30</f>
        <v>32704</v>
      </c>
      <c r="E7" s="877">
        <f>Athletics!L30</f>
        <v>0</v>
      </c>
      <c r="F7" s="877">
        <f>Athletics!O30</f>
        <v>0</v>
      </c>
      <c r="G7" s="877">
        <f>Athletics!R30</f>
        <v>14935</v>
      </c>
      <c r="H7" s="877">
        <f>Athletics!U30</f>
        <v>0</v>
      </c>
      <c r="I7" s="877">
        <f>Athletics!X30</f>
        <v>0</v>
      </c>
      <c r="J7" s="878">
        <f t="shared" ref="J7:J21" si="0">SUM(B7:I7)</f>
        <v>47639</v>
      </c>
    </row>
    <row r="8" spans="1:16" ht="25.05" customHeight="1" x14ac:dyDescent="0.25">
      <c r="A8" s="106" t="s">
        <v>104</v>
      </c>
      <c r="B8" s="879">
        <f>Athletics!C31</f>
        <v>0</v>
      </c>
      <c r="C8" s="880">
        <f>Athletics!F31</f>
        <v>0</v>
      </c>
      <c r="D8" s="880">
        <f>Athletics!I31</f>
        <v>6726</v>
      </c>
      <c r="E8" s="880">
        <f>Athletics!L31</f>
        <v>0</v>
      </c>
      <c r="F8" s="880">
        <f>Athletics!O31</f>
        <v>0</v>
      </c>
      <c r="G8" s="880">
        <f>Athletics!R31</f>
        <v>3810</v>
      </c>
      <c r="H8" s="880">
        <f>Athletics!U31</f>
        <v>0</v>
      </c>
      <c r="I8" s="880">
        <f>Athletics!X31</f>
        <v>0</v>
      </c>
      <c r="J8" s="881">
        <f t="shared" si="0"/>
        <v>10536</v>
      </c>
    </row>
    <row r="9" spans="1:16" ht="25.05" customHeight="1" x14ac:dyDescent="0.25">
      <c r="A9" s="106" t="s">
        <v>105</v>
      </c>
      <c r="B9" s="879">
        <f>Athletics!C32</f>
        <v>0</v>
      </c>
      <c r="C9" s="880">
        <f>Athletics!F32</f>
        <v>0</v>
      </c>
      <c r="D9" s="880">
        <f>Athletics!I32</f>
        <v>0</v>
      </c>
      <c r="E9" s="880">
        <f>Athletics!L32</f>
        <v>0</v>
      </c>
      <c r="F9" s="880">
        <f>Athletics!O32</f>
        <v>0</v>
      </c>
      <c r="G9" s="880">
        <f>Athletics!R32</f>
        <v>0</v>
      </c>
      <c r="H9" s="880">
        <f>Athletics!U32</f>
        <v>0</v>
      </c>
      <c r="I9" s="880">
        <f>Athletics!X32</f>
        <v>0</v>
      </c>
      <c r="J9" s="881">
        <f t="shared" si="0"/>
        <v>0</v>
      </c>
    </row>
    <row r="10" spans="1:16" ht="25.05" customHeight="1" x14ac:dyDescent="0.25">
      <c r="A10" s="106" t="s">
        <v>106</v>
      </c>
      <c r="B10" s="879">
        <f>Athletics!C33</f>
        <v>0</v>
      </c>
      <c r="C10" s="880" t="s">
        <v>313</v>
      </c>
      <c r="D10" s="880" t="s">
        <v>328</v>
      </c>
      <c r="E10" s="880" t="s">
        <v>328</v>
      </c>
      <c r="F10" s="880" t="s">
        <v>328</v>
      </c>
      <c r="G10" s="880" t="s">
        <v>328</v>
      </c>
      <c r="H10" s="880" t="s">
        <v>328</v>
      </c>
      <c r="I10" s="880">
        <f>Athletics!X33</f>
        <v>0</v>
      </c>
      <c r="J10" s="881">
        <f t="shared" si="0"/>
        <v>0</v>
      </c>
      <c r="K10" s="100" t="s">
        <v>117</v>
      </c>
    </row>
    <row r="11" spans="1:16" ht="25.05" customHeight="1" x14ac:dyDescent="0.25">
      <c r="A11" s="106" t="s">
        <v>57</v>
      </c>
      <c r="B11" s="879" t="s">
        <v>329</v>
      </c>
      <c r="C11" s="880">
        <f>Athletics!F34</f>
        <v>0</v>
      </c>
      <c r="D11" s="880">
        <f>Athletics!I34</f>
        <v>0</v>
      </c>
      <c r="E11" s="880">
        <f>Athletics!L34</f>
        <v>0</v>
      </c>
      <c r="F11" s="880">
        <f>Athletics!O34</f>
        <v>0</v>
      </c>
      <c r="G11" s="880">
        <f>Athletics!R34</f>
        <v>0</v>
      </c>
      <c r="H11" s="880">
        <f>Athletics!U34</f>
        <v>0</v>
      </c>
      <c r="I11" s="880">
        <f>Athletics!X34</f>
        <v>0</v>
      </c>
      <c r="J11" s="881">
        <f t="shared" si="0"/>
        <v>0</v>
      </c>
      <c r="K11" s="100" t="s">
        <v>117</v>
      </c>
    </row>
    <row r="12" spans="1:16" ht="25.05" customHeight="1" x14ac:dyDescent="0.25">
      <c r="A12" s="106" t="s">
        <v>107</v>
      </c>
      <c r="B12" s="879" t="s">
        <v>329</v>
      </c>
      <c r="C12" s="880">
        <f>Athletics!F35</f>
        <v>0</v>
      </c>
      <c r="D12" s="880">
        <f>Athletics!I35</f>
        <v>71505</v>
      </c>
      <c r="E12" s="880">
        <f>Athletics!L35</f>
        <v>0</v>
      </c>
      <c r="F12" s="880">
        <f>Athletics!O35</f>
        <v>0</v>
      </c>
      <c r="G12" s="880">
        <f>Athletics!R35</f>
        <v>65120</v>
      </c>
      <c r="H12" s="880">
        <f>Athletics!U35</f>
        <v>0</v>
      </c>
      <c r="I12" s="880">
        <f>Athletics!X35</f>
        <v>0</v>
      </c>
      <c r="J12" s="881">
        <f t="shared" si="0"/>
        <v>136625</v>
      </c>
      <c r="K12" s="100" t="s">
        <v>117</v>
      </c>
    </row>
    <row r="13" spans="1:16" ht="25.05" customHeight="1" x14ac:dyDescent="0.25">
      <c r="A13" s="106" t="s">
        <v>330</v>
      </c>
      <c r="B13" s="879">
        <f>Athletics!C36</f>
        <v>0</v>
      </c>
      <c r="C13" s="880">
        <f>Athletics!F36</f>
        <v>0</v>
      </c>
      <c r="D13" s="880">
        <f>Athletics!I36</f>
        <v>2275</v>
      </c>
      <c r="E13" s="880">
        <f>Athletics!L36</f>
        <v>0</v>
      </c>
      <c r="F13" s="880">
        <f>Athletics!O36</f>
        <v>0</v>
      </c>
      <c r="G13" s="880">
        <f>Athletics!R36</f>
        <v>2275</v>
      </c>
      <c r="H13" s="880">
        <f>Athletics!U36</f>
        <v>0</v>
      </c>
      <c r="I13" s="880">
        <f>Athletics!X36</f>
        <v>0</v>
      </c>
      <c r="J13" s="881">
        <f t="shared" si="0"/>
        <v>4550</v>
      </c>
      <c r="K13" s="100" t="s">
        <v>117</v>
      </c>
    </row>
    <row r="14" spans="1:16" ht="25.05" customHeight="1" x14ac:dyDescent="0.25">
      <c r="A14" s="106" t="s">
        <v>84</v>
      </c>
      <c r="B14" s="879">
        <f>Athletics!C37</f>
        <v>0</v>
      </c>
      <c r="C14" s="880">
        <f>Athletics!F37</f>
        <v>0</v>
      </c>
      <c r="D14" s="880">
        <f>Athletics!I37</f>
        <v>15754</v>
      </c>
      <c r="E14" s="880">
        <f>Athletics!L37</f>
        <v>0</v>
      </c>
      <c r="F14" s="880">
        <f>Athletics!O37</f>
        <v>0</v>
      </c>
      <c r="G14" s="880">
        <f>Athletics!R37</f>
        <v>14730</v>
      </c>
      <c r="H14" s="880">
        <f>Athletics!U37</f>
        <v>0</v>
      </c>
      <c r="I14" s="880">
        <f>Athletics!X37</f>
        <v>0</v>
      </c>
      <c r="J14" s="881">
        <f t="shared" si="0"/>
        <v>30484</v>
      </c>
      <c r="K14" s="100" t="s">
        <v>117</v>
      </c>
    </row>
    <row r="15" spans="1:16" ht="25.05" customHeight="1" x14ac:dyDescent="0.25">
      <c r="A15" s="106" t="s">
        <v>109</v>
      </c>
      <c r="B15" s="879">
        <f>Athletics!C38</f>
        <v>0</v>
      </c>
      <c r="C15" s="880">
        <f>Athletics!F38</f>
        <v>0</v>
      </c>
      <c r="D15" s="880">
        <f>Athletics!I38</f>
        <v>21125</v>
      </c>
      <c r="E15" s="880">
        <f>Athletics!L38</f>
        <v>0</v>
      </c>
      <c r="F15" s="880">
        <f>Athletics!O38</f>
        <v>0</v>
      </c>
      <c r="G15" s="880">
        <f>Athletics!R38</f>
        <v>9327</v>
      </c>
      <c r="H15" s="880">
        <f>Athletics!U38</f>
        <v>0</v>
      </c>
      <c r="I15" s="880">
        <f>Athletics!X38</f>
        <v>0</v>
      </c>
      <c r="J15" s="881">
        <f t="shared" si="0"/>
        <v>30452</v>
      </c>
      <c r="K15" s="100" t="s">
        <v>117</v>
      </c>
    </row>
    <row r="16" spans="1:16" ht="25.05" customHeight="1" x14ac:dyDescent="0.25">
      <c r="A16" s="106" t="s">
        <v>85</v>
      </c>
      <c r="B16" s="879">
        <f>Athletics!C39</f>
        <v>0</v>
      </c>
      <c r="C16" s="880">
        <f>Athletics!F39</f>
        <v>0</v>
      </c>
      <c r="D16" s="880">
        <f>Athletics!I39</f>
        <v>28930</v>
      </c>
      <c r="E16" s="880">
        <f>Athletics!L39</f>
        <v>0</v>
      </c>
      <c r="F16" s="880">
        <f>Athletics!O39</f>
        <v>0</v>
      </c>
      <c r="G16" s="880">
        <f>Athletics!R39</f>
        <v>32840</v>
      </c>
      <c r="H16" s="880">
        <f>Athletics!U39</f>
        <v>0</v>
      </c>
      <c r="I16" s="880">
        <f>Athletics!X39</f>
        <v>0</v>
      </c>
      <c r="J16" s="881">
        <f t="shared" si="0"/>
        <v>61770</v>
      </c>
      <c r="K16" s="100" t="s">
        <v>117</v>
      </c>
    </row>
    <row r="17" spans="1:11" ht="25.05" customHeight="1" x14ac:dyDescent="0.25">
      <c r="A17" s="106" t="s">
        <v>110</v>
      </c>
      <c r="B17" s="879">
        <f>Athletics!C40</f>
        <v>0</v>
      </c>
      <c r="C17" s="880">
        <f>Athletics!F40</f>
        <v>0</v>
      </c>
      <c r="D17" s="880">
        <f>Athletics!I40</f>
        <v>0</v>
      </c>
      <c r="E17" s="880">
        <f>Athletics!L40</f>
        <v>0</v>
      </c>
      <c r="F17" s="880">
        <f>Athletics!O40</f>
        <v>0</v>
      </c>
      <c r="G17" s="880">
        <f>Athletics!R40</f>
        <v>0</v>
      </c>
      <c r="H17" s="880">
        <f>Athletics!U40</f>
        <v>0</v>
      </c>
      <c r="I17" s="880">
        <f>Athletics!X40</f>
        <v>0</v>
      </c>
      <c r="J17" s="881">
        <f t="shared" si="0"/>
        <v>0</v>
      </c>
    </row>
    <row r="18" spans="1:11" ht="25.05" customHeight="1" x14ac:dyDescent="0.25">
      <c r="A18" s="106" t="s">
        <v>101</v>
      </c>
      <c r="B18" s="879">
        <f>Athletics!C44</f>
        <v>0</v>
      </c>
      <c r="C18" s="880" t="s">
        <v>313</v>
      </c>
      <c r="D18" s="880" t="s">
        <v>313</v>
      </c>
      <c r="E18" s="880" t="s">
        <v>313</v>
      </c>
      <c r="F18" s="880" t="s">
        <v>328</v>
      </c>
      <c r="G18" s="880" t="s">
        <v>328</v>
      </c>
      <c r="H18" s="880" t="s">
        <v>328</v>
      </c>
      <c r="I18" s="880">
        <f>Athletics!X44</f>
        <v>0</v>
      </c>
      <c r="J18" s="881">
        <f t="shared" si="0"/>
        <v>0</v>
      </c>
      <c r="K18" s="100" t="s">
        <v>117</v>
      </c>
    </row>
    <row r="19" spans="1:11" ht="25.05" customHeight="1" x14ac:dyDescent="0.25">
      <c r="A19" s="106" t="s">
        <v>111</v>
      </c>
      <c r="B19" s="879">
        <f>Athletics!C41</f>
        <v>0</v>
      </c>
      <c r="C19" s="880">
        <f>Athletics!F41</f>
        <v>0</v>
      </c>
      <c r="D19" s="880">
        <f>Athletics!I41</f>
        <v>0</v>
      </c>
      <c r="E19" s="880">
        <f>Athletics!L41</f>
        <v>0</v>
      </c>
      <c r="F19" s="880">
        <f>Athletics!O41</f>
        <v>0</v>
      </c>
      <c r="G19" s="880">
        <f>Athletics!R41</f>
        <v>0</v>
      </c>
      <c r="H19" s="880">
        <f>Athletics!U41</f>
        <v>0</v>
      </c>
      <c r="I19" s="880">
        <f>Athletics!X41</f>
        <v>0</v>
      </c>
      <c r="J19" s="881">
        <f t="shared" si="0"/>
        <v>0</v>
      </c>
      <c r="K19" s="100" t="s">
        <v>117</v>
      </c>
    </row>
    <row r="20" spans="1:11" ht="25.05" customHeight="1" x14ac:dyDescent="0.25">
      <c r="A20" s="106" t="s">
        <v>112</v>
      </c>
      <c r="B20" s="879">
        <f>Athletics!C42</f>
        <v>0</v>
      </c>
      <c r="C20" s="880">
        <f>Athletics!F42</f>
        <v>0</v>
      </c>
      <c r="D20" s="880">
        <f>Athletics!I42</f>
        <v>0</v>
      </c>
      <c r="E20" s="880">
        <f>Athletics!L42</f>
        <v>0</v>
      </c>
      <c r="F20" s="880">
        <f>Athletics!O42</f>
        <v>0</v>
      </c>
      <c r="G20" s="880">
        <f>Athletics!R42</f>
        <v>0</v>
      </c>
      <c r="H20" s="880">
        <f>Athletics!U42</f>
        <v>0</v>
      </c>
      <c r="I20" s="880">
        <f>Athletics!X42</f>
        <v>0</v>
      </c>
      <c r="J20" s="881">
        <f t="shared" si="0"/>
        <v>0</v>
      </c>
      <c r="K20" s="100" t="s">
        <v>237</v>
      </c>
    </row>
    <row r="21" spans="1:11" ht="25.05" customHeight="1" thickBot="1" x14ac:dyDescent="0.3">
      <c r="A21" s="107" t="s">
        <v>113</v>
      </c>
      <c r="B21" s="882">
        <f>Athletics!C43</f>
        <v>0</v>
      </c>
      <c r="C21" s="856">
        <f>Athletics!F43</f>
        <v>0</v>
      </c>
      <c r="D21" s="856">
        <f>Athletics!I43</f>
        <v>0</v>
      </c>
      <c r="E21" s="880">
        <f>Athletics!L43</f>
        <v>0</v>
      </c>
      <c r="F21" s="856">
        <f>Athletics!O43</f>
        <v>0</v>
      </c>
      <c r="G21" s="856">
        <f>Athletics!R43</f>
        <v>0</v>
      </c>
      <c r="H21" s="856">
        <f>Athletics!U43</f>
        <v>0</v>
      </c>
      <c r="I21" s="856">
        <f>Athletics!X43</f>
        <v>0</v>
      </c>
      <c r="J21" s="883">
        <f t="shared" si="0"/>
        <v>0</v>
      </c>
      <c r="K21" s="100" t="s">
        <v>117</v>
      </c>
    </row>
    <row r="22" spans="1:11" ht="25.05" customHeight="1" thickBot="1" x14ac:dyDescent="0.3">
      <c r="A22" s="109" t="s">
        <v>333</v>
      </c>
      <c r="B22" s="884">
        <f>SUM(B7:B21)</f>
        <v>0</v>
      </c>
      <c r="C22" s="885">
        <f t="shared" ref="C22:J22" si="1">SUM(C7:C21)</f>
        <v>0</v>
      </c>
      <c r="D22" s="885">
        <f t="shared" si="1"/>
        <v>179019</v>
      </c>
      <c r="E22" s="885">
        <f>SUM(E7:E21)</f>
        <v>0</v>
      </c>
      <c r="F22" s="885">
        <f t="shared" si="1"/>
        <v>0</v>
      </c>
      <c r="G22" s="885">
        <f t="shared" si="1"/>
        <v>143037</v>
      </c>
      <c r="H22" s="885">
        <f t="shared" si="1"/>
        <v>0</v>
      </c>
      <c r="I22" s="885">
        <f t="shared" si="1"/>
        <v>0</v>
      </c>
      <c r="J22" s="886">
        <f t="shared" si="1"/>
        <v>322056</v>
      </c>
      <c r="K22" s="100" t="s">
        <v>117</v>
      </c>
    </row>
    <row r="23" spans="1:11" ht="15" customHeight="1" thickTop="1" x14ac:dyDescent="0.25">
      <c r="K23" s="100" t="s">
        <v>117</v>
      </c>
    </row>
    <row r="24" spans="1:11" ht="15" customHeight="1" x14ac:dyDescent="0.25">
      <c r="K24" s="100" t="s">
        <v>117</v>
      </c>
    </row>
    <row r="25" spans="1:11" ht="15" customHeight="1" x14ac:dyDescent="0.25">
      <c r="K25" s="100" t="s">
        <v>117</v>
      </c>
    </row>
    <row r="26" spans="1:11" ht="15" customHeight="1" x14ac:dyDescent="0.25">
      <c r="K26" s="100" t="s">
        <v>117</v>
      </c>
    </row>
    <row r="27" spans="1:11" ht="15" customHeight="1" x14ac:dyDescent="0.25">
      <c r="K27" s="100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66" fitToHeight="0" orientation="landscape" useFirstPageNumber="1" r:id="rId1"/>
  <headerFooter>
    <oddFooter>&amp;C&amp;"Arial,Regular"&amp;12Page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6C20B-6587-4735-AD52-19C81F2DE9C9}">
  <dimension ref="A1:I18"/>
  <sheetViews>
    <sheetView topLeftCell="B1" workbookViewId="0">
      <selection activeCell="G24" sqref="G24"/>
    </sheetView>
  </sheetViews>
  <sheetFormatPr defaultRowHeight="15.6" x14ac:dyDescent="0.3"/>
  <cols>
    <col min="1" max="1" width="31.33203125" style="621" customWidth="1"/>
    <col min="2" max="2" width="25.6640625" style="621" customWidth="1"/>
    <col min="3" max="3" width="11.109375" style="621" customWidth="1"/>
    <col min="4" max="4" width="19.6640625" style="621" customWidth="1"/>
    <col min="5" max="6" width="18.6640625" style="621" customWidth="1"/>
    <col min="7" max="7" width="18.33203125" style="621" customWidth="1"/>
    <col min="8" max="8" width="19.33203125" style="621" customWidth="1"/>
  </cols>
  <sheetData>
    <row r="1" spans="1:9" x14ac:dyDescent="0.3">
      <c r="A1" s="792" t="s">
        <v>131</v>
      </c>
      <c r="B1" s="793"/>
      <c r="C1" s="793"/>
      <c r="D1" s="792"/>
      <c r="E1" s="794" t="s">
        <v>79</v>
      </c>
      <c r="F1" s="795" t="s">
        <v>592</v>
      </c>
      <c r="G1" s="795"/>
      <c r="H1" s="795"/>
    </row>
    <row r="2" spans="1:9" x14ac:dyDescent="0.3">
      <c r="A2" s="792" t="s">
        <v>887</v>
      </c>
      <c r="B2" s="793"/>
      <c r="C2" s="793"/>
      <c r="D2" s="792"/>
      <c r="E2" s="794" t="s">
        <v>888</v>
      </c>
      <c r="F2" s="796" t="s">
        <v>889</v>
      </c>
      <c r="G2" s="796"/>
      <c r="H2" s="796"/>
    </row>
    <row r="3" spans="1:9" ht="31.2" customHeight="1" thickBot="1" x14ac:dyDescent="0.35">
      <c r="A3" s="797" t="s">
        <v>890</v>
      </c>
      <c r="B3" s="798"/>
      <c r="C3" s="1038" t="s">
        <v>956</v>
      </c>
      <c r="D3" s="1038"/>
      <c r="E3" s="799" t="s">
        <v>891</v>
      </c>
      <c r="F3" s="800" t="s">
        <v>892</v>
      </c>
      <c r="G3" s="800"/>
      <c r="H3" s="800"/>
    </row>
    <row r="4" spans="1:9" ht="16.2" thickTop="1" x14ac:dyDescent="0.3">
      <c r="A4" s="801" t="s">
        <v>117</v>
      </c>
      <c r="B4" s="801"/>
      <c r="C4" s="801"/>
      <c r="D4" s="801"/>
      <c r="E4" s="640"/>
      <c r="F4" s="640"/>
      <c r="G4" s="640" t="s">
        <v>893</v>
      </c>
      <c r="H4" s="801"/>
    </row>
    <row r="5" spans="1:9" x14ac:dyDescent="0.3">
      <c r="A5" s="802"/>
      <c r="B5" s="802"/>
      <c r="C5" s="802"/>
      <c r="D5" s="802"/>
      <c r="E5" s="641" t="s">
        <v>894</v>
      </c>
      <c r="F5" s="641" t="s">
        <v>894</v>
      </c>
      <c r="G5" s="641" t="s">
        <v>895</v>
      </c>
      <c r="H5" s="802"/>
    </row>
    <row r="6" spans="1:9" x14ac:dyDescent="0.3">
      <c r="A6" s="802"/>
      <c r="B6" s="641" t="s">
        <v>896</v>
      </c>
      <c r="C6" s="641" t="s">
        <v>897</v>
      </c>
      <c r="D6" s="641" t="s">
        <v>898</v>
      </c>
      <c r="E6" s="641" t="s">
        <v>899</v>
      </c>
      <c r="F6" s="641" t="s">
        <v>899</v>
      </c>
      <c r="G6" s="641" t="s">
        <v>284</v>
      </c>
      <c r="H6" s="641" t="s">
        <v>303</v>
      </c>
    </row>
    <row r="7" spans="1:9" x14ac:dyDescent="0.3">
      <c r="A7" s="803" t="s">
        <v>900</v>
      </c>
      <c r="B7" s="804" t="s">
        <v>901</v>
      </c>
      <c r="C7" s="804" t="s">
        <v>902</v>
      </c>
      <c r="D7" s="804" t="s">
        <v>903</v>
      </c>
      <c r="E7" s="804" t="s">
        <v>8</v>
      </c>
      <c r="F7" s="804" t="s">
        <v>9</v>
      </c>
      <c r="G7" s="804" t="s">
        <v>904</v>
      </c>
      <c r="H7" s="804" t="s">
        <v>899</v>
      </c>
    </row>
    <row r="8" spans="1:9" ht="18" customHeight="1" x14ac:dyDescent="0.3">
      <c r="A8" s="941" t="s">
        <v>912</v>
      </c>
      <c r="B8" s="941" t="s">
        <v>117</v>
      </c>
      <c r="C8" s="942" t="s">
        <v>906</v>
      </c>
      <c r="D8" s="942">
        <v>12</v>
      </c>
      <c r="E8" s="943">
        <v>0</v>
      </c>
      <c r="F8" s="943">
        <v>0</v>
      </c>
      <c r="G8" s="943">
        <v>0</v>
      </c>
      <c r="H8" s="946">
        <f>E8+F8+G8</f>
        <v>0</v>
      </c>
      <c r="I8" s="511"/>
    </row>
    <row r="9" spans="1:9" ht="18" customHeight="1" x14ac:dyDescent="0.3">
      <c r="A9" s="941" t="s">
        <v>911</v>
      </c>
      <c r="B9" s="941" t="s">
        <v>907</v>
      </c>
      <c r="C9" s="942" t="s">
        <v>906</v>
      </c>
      <c r="D9" s="942">
        <v>12</v>
      </c>
      <c r="E9" s="945">
        <v>24704</v>
      </c>
      <c r="F9" s="943">
        <v>0</v>
      </c>
      <c r="G9" s="945">
        <v>22235</v>
      </c>
      <c r="H9" s="946">
        <f t="shared" ref="H9:H13" si="0">E9+F9+G9</f>
        <v>46939</v>
      </c>
      <c r="I9" s="511"/>
    </row>
    <row r="10" spans="1:9" ht="18" customHeight="1" x14ac:dyDescent="0.3">
      <c r="A10" s="941" t="s">
        <v>929</v>
      </c>
      <c r="B10" s="941" t="s">
        <v>923</v>
      </c>
      <c r="C10" s="942" t="s">
        <v>906</v>
      </c>
      <c r="D10" s="942">
        <v>6</v>
      </c>
      <c r="E10" s="943">
        <v>8000</v>
      </c>
      <c r="F10" s="943">
        <v>0</v>
      </c>
      <c r="G10" s="943">
        <v>0</v>
      </c>
      <c r="H10" s="946">
        <f t="shared" si="0"/>
        <v>8000</v>
      </c>
      <c r="I10" s="511"/>
    </row>
    <row r="11" spans="1:9" ht="18" customHeight="1" x14ac:dyDescent="0.3">
      <c r="A11" s="941" t="s">
        <v>908</v>
      </c>
      <c r="B11" s="941" t="s">
        <v>924</v>
      </c>
      <c r="C11" s="942" t="s">
        <v>906</v>
      </c>
      <c r="D11" s="942">
        <v>12</v>
      </c>
      <c r="E11" s="945">
        <v>6935</v>
      </c>
      <c r="F11" s="943">
        <v>0</v>
      </c>
      <c r="G11" s="945">
        <v>34665</v>
      </c>
      <c r="H11" s="946">
        <f t="shared" si="0"/>
        <v>41600</v>
      </c>
      <c r="I11" s="511"/>
    </row>
    <row r="12" spans="1:9" ht="18" customHeight="1" x14ac:dyDescent="0.3">
      <c r="A12" s="941" t="s">
        <v>930</v>
      </c>
      <c r="B12" s="941" t="s">
        <v>909</v>
      </c>
      <c r="C12" s="942" t="s">
        <v>906</v>
      </c>
      <c r="D12" s="942">
        <v>6</v>
      </c>
      <c r="E12" s="945">
        <v>8000</v>
      </c>
      <c r="F12" s="943">
        <v>0</v>
      </c>
      <c r="G12" s="943">
        <v>0</v>
      </c>
      <c r="H12" s="946">
        <f t="shared" si="0"/>
        <v>8000</v>
      </c>
      <c r="I12" s="511"/>
    </row>
    <row r="13" spans="1:9" ht="18" customHeight="1" x14ac:dyDescent="0.3">
      <c r="A13" s="805" t="s">
        <v>931</v>
      </c>
      <c r="B13" s="807" t="s">
        <v>932</v>
      </c>
      <c r="C13" s="806" t="s">
        <v>311</v>
      </c>
      <c r="D13" s="806">
        <v>6</v>
      </c>
      <c r="E13" s="936">
        <v>0</v>
      </c>
      <c r="F13" s="943">
        <v>0</v>
      </c>
      <c r="G13" s="943">
        <v>0</v>
      </c>
      <c r="H13" s="946">
        <f t="shared" si="0"/>
        <v>0</v>
      </c>
    </row>
    <row r="14" spans="1:9" ht="18" customHeight="1" x14ac:dyDescent="0.3">
      <c r="A14" s="807"/>
      <c r="B14" s="807"/>
      <c r="C14" s="806"/>
      <c r="D14" s="806"/>
      <c r="E14" s="936"/>
      <c r="F14" s="937"/>
      <c r="G14" s="937"/>
      <c r="H14" s="938"/>
    </row>
    <row r="15" spans="1:9" ht="18" customHeight="1" x14ac:dyDescent="0.3">
      <c r="A15" s="807"/>
      <c r="B15" s="805"/>
      <c r="C15" s="805"/>
      <c r="D15" s="805"/>
      <c r="E15" s="936"/>
      <c r="F15" s="937"/>
      <c r="G15" s="937"/>
      <c r="H15" s="938">
        <f t="shared" ref="H15:H16" si="1">SUM(E15:G15)</f>
        <v>0</v>
      </c>
    </row>
    <row r="16" spans="1:9" ht="18" customHeight="1" x14ac:dyDescent="0.3">
      <c r="A16" s="947" t="s">
        <v>303</v>
      </c>
      <c r="B16" s="805" t="s">
        <v>117</v>
      </c>
      <c r="C16" s="805" t="s">
        <v>117</v>
      </c>
      <c r="D16" s="805" t="s">
        <v>117</v>
      </c>
      <c r="E16" s="939">
        <f>SUM(E8:E15)</f>
        <v>47639</v>
      </c>
      <c r="F16" s="937" t="s">
        <v>117</v>
      </c>
      <c r="G16" s="939">
        <f>SUM(G8:G15)</f>
        <v>56900</v>
      </c>
      <c r="H16" s="940">
        <f t="shared" si="1"/>
        <v>104539</v>
      </c>
    </row>
    <row r="17" spans="1:8" ht="18" customHeight="1" x14ac:dyDescent="0.3">
      <c r="A17" s="808" t="s">
        <v>117</v>
      </c>
      <c r="B17" s="808" t="s">
        <v>117</v>
      </c>
      <c r="C17" s="808" t="s">
        <v>117</v>
      </c>
      <c r="D17" s="808" t="s">
        <v>117</v>
      </c>
      <c r="E17" s="808" t="s">
        <v>117</v>
      </c>
      <c r="F17" s="808"/>
      <c r="G17" s="808"/>
      <c r="H17" s="808" t="s">
        <v>117</v>
      </c>
    </row>
    <row r="18" spans="1:8" x14ac:dyDescent="0.3">
      <c r="A18" s="809"/>
      <c r="B18" s="809"/>
      <c r="C18" s="809"/>
      <c r="D18" s="809"/>
      <c r="E18" s="809"/>
      <c r="F18" s="809"/>
      <c r="G18" s="809"/>
      <c r="H18" s="809"/>
    </row>
  </sheetData>
  <mergeCells count="1">
    <mergeCell ref="C3:D3"/>
  </mergeCells>
  <pageMargins left="0.7" right="0.7" top="0.75" bottom="0.75" header="0.3" footer="0.3"/>
  <pageSetup scale="75" firstPageNumber="67" orientation="landscape" useFirstPageNumber="1" r:id="rId1"/>
  <headerFooter>
    <oddFooter>&amp;C&amp;"Arial,Regular"&amp;12Page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B10" sqref="B10"/>
    </sheetView>
  </sheetViews>
  <sheetFormatPr defaultColWidth="9.109375" defaultRowHeight="15" customHeight="1" x14ac:dyDescent="0.25"/>
  <cols>
    <col min="1" max="1" width="17.88671875" style="96" customWidth="1"/>
    <col min="2" max="2" width="58.88671875" style="96" customWidth="1"/>
    <col min="3" max="3" width="23.5546875" style="96" customWidth="1"/>
    <col min="4" max="4" width="27" style="96" customWidth="1"/>
    <col min="5" max="5" width="18.44140625" style="96" customWidth="1"/>
    <col min="6" max="6" width="21.44140625" style="96" customWidth="1"/>
    <col min="7" max="7" width="24.88671875" style="96" customWidth="1"/>
    <col min="8" max="8" width="20.109375" style="96" customWidth="1"/>
    <col min="9" max="9" width="22.88671875" style="96" customWidth="1"/>
    <col min="10" max="16384" width="9.109375" style="96"/>
  </cols>
  <sheetData>
    <row r="1" spans="1:9" ht="25.05" customHeight="1" x14ac:dyDescent="0.25">
      <c r="A1" s="94" t="s">
        <v>131</v>
      </c>
      <c r="B1" s="95"/>
      <c r="C1" s="95"/>
      <c r="D1" s="95"/>
      <c r="G1" s="507" t="s">
        <v>79</v>
      </c>
      <c r="H1" s="97" t="str">
        <f>Revenue!B2</f>
        <v xml:space="preserve">Southern University Shreveport Campus </v>
      </c>
      <c r="I1" s="97"/>
    </row>
    <row r="2" spans="1:9" ht="25.05" customHeight="1" thickBot="1" x14ac:dyDescent="0.3">
      <c r="A2" s="94" t="s">
        <v>300</v>
      </c>
      <c r="B2" s="95"/>
      <c r="C2" s="101"/>
      <c r="D2" s="101"/>
      <c r="E2" s="101"/>
      <c r="G2" s="94"/>
      <c r="H2" s="110"/>
      <c r="I2" s="110"/>
    </row>
    <row r="3" spans="1:9" ht="25.05" customHeight="1" thickBot="1" x14ac:dyDescent="0.3">
      <c r="A3" s="94" t="s">
        <v>301</v>
      </c>
      <c r="B3" s="457"/>
      <c r="C3" s="1017" t="s">
        <v>526</v>
      </c>
      <c r="D3" s="1018"/>
      <c r="E3" s="1018"/>
      <c r="F3" s="1018"/>
      <c r="G3" s="1018"/>
      <c r="H3" s="1018"/>
      <c r="I3" s="1019"/>
    </row>
    <row r="4" spans="1:9" ht="25.05" customHeight="1" x14ac:dyDescent="0.25">
      <c r="A4" s="1014" t="s">
        <v>117</v>
      </c>
      <c r="B4" s="1011" t="s">
        <v>302</v>
      </c>
      <c r="C4" s="1020" t="s">
        <v>536</v>
      </c>
      <c r="D4" s="1020" t="s">
        <v>340</v>
      </c>
      <c r="E4" s="1020" t="s">
        <v>341</v>
      </c>
      <c r="F4" s="1020" t="s">
        <v>351</v>
      </c>
      <c r="G4" s="1020" t="s">
        <v>344</v>
      </c>
      <c r="H4" s="1023" t="s">
        <v>535</v>
      </c>
      <c r="I4" s="1026" t="s">
        <v>303</v>
      </c>
    </row>
    <row r="5" spans="1:9" ht="25.05" customHeight="1" x14ac:dyDescent="0.25">
      <c r="A5" s="1015"/>
      <c r="B5" s="1012"/>
      <c r="C5" s="1021"/>
      <c r="D5" s="1021"/>
      <c r="E5" s="1021"/>
      <c r="F5" s="1021"/>
      <c r="G5" s="1021"/>
      <c r="H5" s="1024"/>
      <c r="I5" s="1027"/>
    </row>
    <row r="6" spans="1:9" ht="25.05" customHeight="1" thickBot="1" x14ac:dyDescent="0.3">
      <c r="A6" s="1016"/>
      <c r="B6" s="1013"/>
      <c r="C6" s="1022"/>
      <c r="D6" s="1022"/>
      <c r="E6" s="1022"/>
      <c r="F6" s="1022"/>
      <c r="G6" s="1022"/>
      <c r="H6" s="1025"/>
      <c r="I6" s="1028"/>
    </row>
    <row r="7" spans="1:9" ht="25.05" customHeight="1" x14ac:dyDescent="0.25">
      <c r="A7" s="113"/>
      <c r="B7" s="114" t="s">
        <v>54</v>
      </c>
      <c r="C7" s="869">
        <f>Athletics!D8</f>
        <v>0</v>
      </c>
      <c r="D7" s="869">
        <f>Athletics!G8</f>
        <v>0</v>
      </c>
      <c r="E7" s="869">
        <f>Athletics!J8</f>
        <v>0</v>
      </c>
      <c r="F7" s="869">
        <f>Athletics!M8</f>
        <v>0</v>
      </c>
      <c r="G7" s="870" t="s">
        <v>335</v>
      </c>
      <c r="H7" s="869">
        <f>Athletics!S8</f>
        <v>0</v>
      </c>
      <c r="I7" s="871">
        <f>SUM(C7:H7)</f>
        <v>0</v>
      </c>
    </row>
    <row r="8" spans="1:9" ht="25.05" customHeight="1" x14ac:dyDescent="0.25">
      <c r="A8" s="509" t="s">
        <v>305</v>
      </c>
      <c r="B8" s="114" t="s">
        <v>55</v>
      </c>
      <c r="C8" s="872" t="s">
        <v>306</v>
      </c>
      <c r="D8" s="872" t="s">
        <v>307</v>
      </c>
      <c r="E8" s="872" t="s">
        <v>308</v>
      </c>
      <c r="F8" s="872" t="s">
        <v>308</v>
      </c>
      <c r="G8" s="873" t="s">
        <v>304</v>
      </c>
      <c r="H8" s="869">
        <f>Athletics!S9</f>
        <v>0</v>
      </c>
      <c r="I8" s="871">
        <f t="shared" ref="I8:I22" si="0">SUM(C8:H8)</f>
        <v>0</v>
      </c>
    </row>
    <row r="9" spans="1:9" ht="25.05" customHeight="1" x14ac:dyDescent="0.25">
      <c r="A9" s="509" t="s">
        <v>309</v>
      </c>
      <c r="B9" s="114" t="s">
        <v>310</v>
      </c>
      <c r="C9" s="869">
        <f>Athletics!D10</f>
        <v>0</v>
      </c>
      <c r="D9" s="869">
        <f>Athletics!G10</f>
        <v>0</v>
      </c>
      <c r="E9" s="869">
        <f>Athletics!J10</f>
        <v>0</v>
      </c>
      <c r="F9" s="869">
        <f>Athletics!M10</f>
        <v>0</v>
      </c>
      <c r="G9" s="873" t="s">
        <v>304</v>
      </c>
      <c r="H9" s="869">
        <f>Athletics!S10</f>
        <v>0</v>
      </c>
      <c r="I9" s="871">
        <f t="shared" si="0"/>
        <v>0</v>
      </c>
    </row>
    <row r="10" spans="1:9" ht="25.05" customHeight="1" x14ac:dyDescent="0.25">
      <c r="A10" s="509" t="s">
        <v>311</v>
      </c>
      <c r="B10" s="114" t="s">
        <v>57</v>
      </c>
      <c r="C10" s="869">
        <f>Athletics!D11</f>
        <v>0</v>
      </c>
      <c r="D10" s="869">
        <f>Athletics!G11</f>
        <v>0</v>
      </c>
      <c r="E10" s="869">
        <f>Athletics!J11</f>
        <v>0</v>
      </c>
      <c r="F10" s="869">
        <f>Athletics!M11</f>
        <v>0</v>
      </c>
      <c r="G10" s="873" t="s">
        <v>304</v>
      </c>
      <c r="H10" s="869">
        <f>Athletics!S11</f>
        <v>0</v>
      </c>
      <c r="I10" s="871">
        <f t="shared" si="0"/>
        <v>0</v>
      </c>
    </row>
    <row r="11" spans="1:9" ht="25.05" customHeight="1" x14ac:dyDescent="0.25">
      <c r="A11" s="509" t="s">
        <v>309</v>
      </c>
      <c r="B11" s="114" t="s">
        <v>312</v>
      </c>
      <c r="C11" s="872" t="s">
        <v>306</v>
      </c>
      <c r="D11" s="872" t="s">
        <v>313</v>
      </c>
      <c r="E11" s="872" t="s">
        <v>306</v>
      </c>
      <c r="F11" s="872" t="s">
        <v>306</v>
      </c>
      <c r="G11" s="873" t="s">
        <v>304</v>
      </c>
      <c r="H11" s="869">
        <f>Athletics!S12</f>
        <v>0</v>
      </c>
      <c r="I11" s="871">
        <f t="shared" si="0"/>
        <v>0</v>
      </c>
    </row>
    <row r="12" spans="1:9" ht="25.05" customHeight="1" x14ac:dyDescent="0.25">
      <c r="A12" s="509" t="s">
        <v>314</v>
      </c>
      <c r="B12" s="114" t="s">
        <v>315</v>
      </c>
      <c r="C12" s="869">
        <f>Athletics!D13</f>
        <v>0</v>
      </c>
      <c r="D12" s="869">
        <f>Athletics!G13</f>
        <v>171550</v>
      </c>
      <c r="E12" s="869">
        <f>Athletics!F13</f>
        <v>179019</v>
      </c>
      <c r="F12" s="869">
        <f>Athletics!M13</f>
        <v>144652</v>
      </c>
      <c r="G12" s="873" t="s">
        <v>304</v>
      </c>
      <c r="H12" s="869">
        <f>Athletics!S13</f>
        <v>0</v>
      </c>
      <c r="I12" s="871">
        <f t="shared" si="0"/>
        <v>495221</v>
      </c>
    </row>
    <row r="13" spans="1:9" ht="25.05" customHeight="1" x14ac:dyDescent="0.25">
      <c r="A13" s="509" t="s">
        <v>316</v>
      </c>
      <c r="B13" s="114" t="s">
        <v>60</v>
      </c>
      <c r="C13" s="869">
        <f>Athletics!D14</f>
        <v>0</v>
      </c>
      <c r="D13" s="869">
        <f>Athletics!G14</f>
        <v>0</v>
      </c>
      <c r="E13" s="869">
        <f>Athletics!J14</f>
        <v>0</v>
      </c>
      <c r="F13" s="869">
        <f>Athletics!M14</f>
        <v>0</v>
      </c>
      <c r="G13" s="873" t="s">
        <v>304</v>
      </c>
      <c r="H13" s="869">
        <f>Athletics!S14</f>
        <v>0</v>
      </c>
      <c r="I13" s="871">
        <f t="shared" si="0"/>
        <v>0</v>
      </c>
    </row>
    <row r="14" spans="1:9" ht="25.05" customHeight="1" x14ac:dyDescent="0.25">
      <c r="A14" s="509" t="s">
        <v>309</v>
      </c>
      <c r="B14" s="114" t="s">
        <v>61</v>
      </c>
      <c r="C14" s="869">
        <f>Athletics!D15</f>
        <v>0</v>
      </c>
      <c r="D14" s="869">
        <f>Athletics!G15</f>
        <v>0</v>
      </c>
      <c r="E14" s="869">
        <f>Athletics!J15</f>
        <v>0</v>
      </c>
      <c r="F14" s="869">
        <f>Athletics!M15</f>
        <v>0</v>
      </c>
      <c r="G14" s="873" t="s">
        <v>304</v>
      </c>
      <c r="H14" s="869">
        <f>Athletics!S15</f>
        <v>0</v>
      </c>
      <c r="I14" s="871">
        <f>SUM(C14:H14)</f>
        <v>0</v>
      </c>
    </row>
    <row r="15" spans="1:9" ht="25.05" customHeight="1" x14ac:dyDescent="0.25">
      <c r="A15" s="509"/>
      <c r="B15" s="114" t="s">
        <v>62</v>
      </c>
      <c r="C15" s="869">
        <f>Athletics!D16</f>
        <v>0</v>
      </c>
      <c r="D15" s="869">
        <f>Athletics!G16</f>
        <v>0</v>
      </c>
      <c r="E15" s="869">
        <f>Athletics!J16</f>
        <v>0</v>
      </c>
      <c r="F15" s="869">
        <f>Athletics!M16</f>
        <v>0</v>
      </c>
      <c r="G15" s="873" t="s">
        <v>304</v>
      </c>
      <c r="H15" s="869">
        <f>Athletics!S16</f>
        <v>0</v>
      </c>
      <c r="I15" s="871">
        <f t="shared" si="0"/>
        <v>0</v>
      </c>
    </row>
    <row r="16" spans="1:9" ht="25.05" customHeight="1" x14ac:dyDescent="0.25">
      <c r="A16" s="113"/>
      <c r="B16" s="114" t="s">
        <v>63</v>
      </c>
      <c r="C16" s="869">
        <f>Athletics!D17</f>
        <v>0</v>
      </c>
      <c r="D16" s="869">
        <f>Athletics!G17</f>
        <v>0</v>
      </c>
      <c r="E16" s="869">
        <f>Athletics!J17</f>
        <v>0</v>
      </c>
      <c r="F16" s="869">
        <f>Athletics!M17</f>
        <v>0</v>
      </c>
      <c r="G16" s="873" t="s">
        <v>304</v>
      </c>
      <c r="H16" s="869">
        <f>Athletics!S17</f>
        <v>0</v>
      </c>
      <c r="I16" s="871">
        <f t="shared" si="0"/>
        <v>0</v>
      </c>
    </row>
    <row r="17" spans="1:9" ht="25.05" customHeight="1" x14ac:dyDescent="0.25">
      <c r="A17" s="113" t="s">
        <v>237</v>
      </c>
      <c r="B17" s="114" t="s">
        <v>64</v>
      </c>
      <c r="C17" s="869">
        <f>Athletics!D18</f>
        <v>0</v>
      </c>
      <c r="D17" s="869">
        <f>Athletics!G18</f>
        <v>0</v>
      </c>
      <c r="E17" s="869">
        <f>Athletics!J18</f>
        <v>0</v>
      </c>
      <c r="F17" s="869">
        <f>Athletics!M18</f>
        <v>0</v>
      </c>
      <c r="G17" s="869">
        <f>Athletics!P18</f>
        <v>0</v>
      </c>
      <c r="H17" s="869">
        <f>Athletics!S18</f>
        <v>0</v>
      </c>
      <c r="I17" s="871">
        <f t="shared" si="0"/>
        <v>0</v>
      </c>
    </row>
    <row r="18" spans="1:9" ht="25.05" customHeight="1" x14ac:dyDescent="0.25">
      <c r="A18" s="113" t="s">
        <v>237</v>
      </c>
      <c r="B18" s="114" t="s">
        <v>317</v>
      </c>
      <c r="C18" s="869">
        <f>Athletics!D19</f>
        <v>0</v>
      </c>
      <c r="D18" s="869">
        <f>Athletics!G19</f>
        <v>0</v>
      </c>
      <c r="E18" s="869">
        <f>Athletics!J19</f>
        <v>0</v>
      </c>
      <c r="F18" s="869">
        <f>Athletics!M19</f>
        <v>0</v>
      </c>
      <c r="G18" s="873" t="s">
        <v>304</v>
      </c>
      <c r="H18" s="869">
        <f>Athletics!S19</f>
        <v>0</v>
      </c>
      <c r="I18" s="871">
        <f t="shared" si="0"/>
        <v>0</v>
      </c>
    </row>
    <row r="19" spans="1:9" ht="25.05" customHeight="1" x14ac:dyDescent="0.25">
      <c r="A19" s="113" t="s">
        <v>318</v>
      </c>
      <c r="B19" s="114" t="s">
        <v>66</v>
      </c>
      <c r="C19" s="869">
        <f>Athletics!D20</f>
        <v>0</v>
      </c>
      <c r="D19" s="869">
        <f>Athletics!G20</f>
        <v>0</v>
      </c>
      <c r="E19" s="869">
        <f>Athletics!J20</f>
        <v>0</v>
      </c>
      <c r="F19" s="869">
        <f>Athletics!M20</f>
        <v>0</v>
      </c>
      <c r="G19" s="873" t="s">
        <v>304</v>
      </c>
      <c r="H19" s="869">
        <f>Athletics!S20</f>
        <v>0</v>
      </c>
      <c r="I19" s="871">
        <f t="shared" si="0"/>
        <v>0</v>
      </c>
    </row>
    <row r="20" spans="1:9" ht="25.05" customHeight="1" x14ac:dyDescent="0.25">
      <c r="A20" s="113" t="s">
        <v>319</v>
      </c>
      <c r="B20" s="114" t="s">
        <v>320</v>
      </c>
      <c r="C20" s="869">
        <f>Athletics!D21</f>
        <v>0</v>
      </c>
      <c r="D20" s="869">
        <f>Athletics!G21</f>
        <v>0</v>
      </c>
      <c r="E20" s="869">
        <f>Athletics!J21</f>
        <v>0</v>
      </c>
      <c r="F20" s="869">
        <f>Athletics!M21</f>
        <v>0</v>
      </c>
      <c r="G20" s="873" t="s">
        <v>304</v>
      </c>
      <c r="H20" s="869">
        <f>Athletics!S21</f>
        <v>0</v>
      </c>
      <c r="I20" s="871">
        <f t="shared" si="0"/>
        <v>0</v>
      </c>
    </row>
    <row r="21" spans="1:9" ht="25.05" customHeight="1" x14ac:dyDescent="0.25">
      <c r="A21" s="113" t="s">
        <v>321</v>
      </c>
      <c r="B21" s="112" t="s">
        <v>68</v>
      </c>
      <c r="C21" s="869">
        <f>Athletics!D22</f>
        <v>0</v>
      </c>
      <c r="D21" s="869">
        <f>Athletics!G22</f>
        <v>0</v>
      </c>
      <c r="E21" s="869">
        <f>Athletics!J22</f>
        <v>0</v>
      </c>
      <c r="F21" s="869">
        <f>Athletics!M22</f>
        <v>0</v>
      </c>
      <c r="G21" s="873" t="s">
        <v>304</v>
      </c>
      <c r="H21" s="869">
        <f>Athletics!S22</f>
        <v>0</v>
      </c>
      <c r="I21" s="871">
        <f t="shared" si="0"/>
        <v>0</v>
      </c>
    </row>
    <row r="22" spans="1:9" ht="25.05" customHeight="1" x14ac:dyDescent="0.25">
      <c r="A22" s="113"/>
      <c r="B22" s="112" t="s">
        <v>69</v>
      </c>
      <c r="C22" s="869">
        <f>Athletics!D23</f>
        <v>0</v>
      </c>
      <c r="D22" s="869">
        <f>Athletics!G23</f>
        <v>0</v>
      </c>
      <c r="E22" s="869">
        <f>Athletics!J23</f>
        <v>0</v>
      </c>
      <c r="F22" s="869">
        <f>Athletics!M23</f>
        <v>0</v>
      </c>
      <c r="G22" s="869">
        <f>Athletics!P23</f>
        <v>0</v>
      </c>
      <c r="H22" s="869">
        <f>Athletics!S23</f>
        <v>0</v>
      </c>
      <c r="I22" s="871">
        <f t="shared" si="0"/>
        <v>0</v>
      </c>
    </row>
    <row r="23" spans="1:9" ht="25.05" customHeight="1" thickBot="1" x14ac:dyDescent="0.3">
      <c r="A23" s="115"/>
      <c r="B23" s="116" t="s">
        <v>322</v>
      </c>
      <c r="C23" s="874">
        <f>SUM(C7,C9,C10,C13:C21,C22)</f>
        <v>0</v>
      </c>
      <c r="D23" s="874">
        <f t="shared" ref="D23:I23" si="1">SUM(D7:D22)</f>
        <v>171550</v>
      </c>
      <c r="E23" s="874">
        <f t="shared" si="1"/>
        <v>179019</v>
      </c>
      <c r="F23" s="874">
        <f t="shared" si="1"/>
        <v>144652</v>
      </c>
      <c r="G23" s="874">
        <f t="shared" si="1"/>
        <v>0</v>
      </c>
      <c r="H23" s="874">
        <f t="shared" si="1"/>
        <v>0</v>
      </c>
      <c r="I23" s="875">
        <f t="shared" si="1"/>
        <v>495221</v>
      </c>
    </row>
    <row r="24" spans="1:9" ht="15" customHeight="1" thickTop="1" x14ac:dyDescent="0.25"/>
    <row r="25" spans="1:9" ht="15" customHeight="1" x14ac:dyDescent="0.25">
      <c r="A25" s="96" t="s">
        <v>117</v>
      </c>
    </row>
    <row r="26" spans="1:9" ht="15" customHeight="1" x14ac:dyDescent="0.25">
      <c r="A26" s="96" t="s">
        <v>334</v>
      </c>
    </row>
    <row r="27" spans="1:9" ht="15" customHeight="1" x14ac:dyDescent="0.25">
      <c r="A27" s="96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5" right="0.25" top="0.75" bottom="0.75" header="0.3" footer="0.3"/>
  <pageSetup scale="52" firstPageNumber="68" orientation="landscape" useFirstPageNumber="1" r:id="rId1"/>
  <headerFooter>
    <oddFooter>&amp;C&amp;"Arial,Regular"&amp;12Page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B1" sqref="B1"/>
    </sheetView>
  </sheetViews>
  <sheetFormatPr defaultColWidth="9.109375" defaultRowHeight="15" customHeight="1" x14ac:dyDescent="0.25"/>
  <cols>
    <col min="1" max="1" width="47.77734375" style="100" customWidth="1"/>
    <col min="2" max="2" width="32.77734375" style="100" customWidth="1"/>
    <col min="3" max="3" width="21.88671875" style="100" customWidth="1"/>
    <col min="4" max="5" width="22.5546875" style="100" customWidth="1"/>
    <col min="6" max="6" width="22.109375" style="100" customWidth="1"/>
    <col min="7" max="7" width="21.5546875" style="100" customWidth="1"/>
    <col min="8" max="8" width="21.109375" style="100" customWidth="1"/>
    <col min="9" max="9" width="22.5546875" style="100" customWidth="1"/>
    <col min="10" max="10" width="21.5546875" style="100" customWidth="1"/>
    <col min="11" max="16384" width="9.109375" style="100"/>
  </cols>
  <sheetData>
    <row r="1" spans="1:16" ht="25.05" customHeight="1" x14ac:dyDescent="0.25">
      <c r="A1" s="94" t="s">
        <v>131</v>
      </c>
      <c r="B1" s="95"/>
      <c r="C1" s="95"/>
      <c r="D1" s="95"/>
      <c r="E1" s="95"/>
      <c r="F1" s="507" t="s">
        <v>79</v>
      </c>
      <c r="G1" s="97" t="str">
        <f>Revenue!B2</f>
        <v xml:space="preserve">Southern University Shreveport Campus </v>
      </c>
      <c r="H1" s="98"/>
      <c r="I1" s="99"/>
      <c r="J1" s="95"/>
      <c r="K1" s="96"/>
      <c r="L1" s="96"/>
      <c r="M1" s="96"/>
      <c r="N1" s="96"/>
      <c r="O1" s="96"/>
      <c r="P1" s="96"/>
    </row>
    <row r="2" spans="1:16" ht="25.05" customHeight="1" thickBot="1" x14ac:dyDescent="0.3">
      <c r="A2" s="94" t="s">
        <v>323</v>
      </c>
      <c r="B2" s="95"/>
      <c r="C2" s="95"/>
      <c r="D2" s="95"/>
      <c r="E2" s="95"/>
      <c r="F2" s="94"/>
      <c r="G2" s="102"/>
      <c r="H2" s="102"/>
      <c r="I2" s="103"/>
      <c r="J2" s="94"/>
      <c r="K2" s="96"/>
      <c r="L2" s="96"/>
      <c r="M2" s="96"/>
      <c r="N2" s="96"/>
      <c r="O2" s="96"/>
      <c r="P2" s="96"/>
    </row>
    <row r="3" spans="1:16" ht="25.05" customHeight="1" thickBot="1" x14ac:dyDescent="0.3">
      <c r="A3" s="104" t="s">
        <v>324</v>
      </c>
      <c r="B3" s="1032" t="s">
        <v>526</v>
      </c>
      <c r="C3" s="1033"/>
      <c r="D3" s="1033"/>
      <c r="E3" s="1033"/>
      <c r="F3" s="1033"/>
      <c r="G3" s="1033"/>
      <c r="H3" s="1033"/>
      <c r="I3" s="1033"/>
      <c r="J3" s="1034"/>
      <c r="K3" s="96"/>
      <c r="L3" s="96"/>
      <c r="M3" s="96"/>
      <c r="N3" s="96"/>
      <c r="O3" s="96"/>
      <c r="P3" s="96"/>
    </row>
    <row r="4" spans="1:16" ht="25.05" customHeight="1" thickTop="1" x14ac:dyDescent="0.25">
      <c r="A4" s="1039" t="s">
        <v>325</v>
      </c>
      <c r="B4" s="1035" t="s">
        <v>534</v>
      </c>
      <c r="C4" s="1020" t="s">
        <v>536</v>
      </c>
      <c r="D4" s="1020" t="s">
        <v>340</v>
      </c>
      <c r="E4" s="1020" t="s">
        <v>350</v>
      </c>
      <c r="F4" s="1020" t="s">
        <v>341</v>
      </c>
      <c r="G4" s="1020" t="s">
        <v>351</v>
      </c>
      <c r="H4" s="1020" t="s">
        <v>344</v>
      </c>
      <c r="I4" s="1023" t="s">
        <v>535</v>
      </c>
      <c r="J4" s="1026" t="s">
        <v>303</v>
      </c>
    </row>
    <row r="5" spans="1:16" ht="25.05" customHeight="1" x14ac:dyDescent="0.25">
      <c r="A5" s="1040"/>
      <c r="B5" s="1036"/>
      <c r="C5" s="1021"/>
      <c r="D5" s="1021"/>
      <c r="E5" s="1021"/>
      <c r="F5" s="1021"/>
      <c r="G5" s="1021"/>
      <c r="H5" s="1021"/>
      <c r="I5" s="1024"/>
      <c r="J5" s="1027"/>
    </row>
    <row r="6" spans="1:16" ht="25.05" customHeight="1" thickBot="1" x14ac:dyDescent="0.3">
      <c r="A6" s="1041"/>
      <c r="B6" s="1037"/>
      <c r="C6" s="1022"/>
      <c r="D6" s="1022"/>
      <c r="E6" s="1022"/>
      <c r="F6" s="1022"/>
      <c r="G6" s="1022"/>
      <c r="H6" s="1022"/>
      <c r="I6" s="1025"/>
      <c r="J6" s="1028"/>
    </row>
    <row r="7" spans="1:16" ht="25.05" customHeight="1" x14ac:dyDescent="0.25">
      <c r="A7" s="105" t="s">
        <v>327</v>
      </c>
      <c r="B7" s="876">
        <f>Athletics!D30</f>
        <v>0</v>
      </c>
      <c r="C7" s="877">
        <f>Athletics!G30</f>
        <v>0</v>
      </c>
      <c r="D7" s="877">
        <f>Athletics!J30</f>
        <v>38550</v>
      </c>
      <c r="E7" s="877">
        <f>Athletics!M30</f>
        <v>0</v>
      </c>
      <c r="F7" s="877">
        <f>Athletics!P30</f>
        <v>0</v>
      </c>
      <c r="G7" s="877">
        <f>Athletics!S30</f>
        <v>19965</v>
      </c>
      <c r="H7" s="877">
        <f>Athletics!V30</f>
        <v>0</v>
      </c>
      <c r="I7" s="877">
        <f>Athletics!Y30</f>
        <v>0</v>
      </c>
      <c r="J7" s="878">
        <f t="shared" ref="J7:J21" si="0">SUM(B7:I7)</f>
        <v>58515</v>
      </c>
    </row>
    <row r="8" spans="1:16" ht="25.05" customHeight="1" x14ac:dyDescent="0.25">
      <c r="A8" s="106" t="s">
        <v>104</v>
      </c>
      <c r="B8" s="879">
        <f>Athletics!D31</f>
        <v>0</v>
      </c>
      <c r="C8" s="880">
        <f>Athletics!G31</f>
        <v>0</v>
      </c>
      <c r="D8" s="880">
        <f>Athletics!J31</f>
        <v>12000</v>
      </c>
      <c r="E8" s="880">
        <f>Athletics!M31</f>
        <v>0</v>
      </c>
      <c r="F8" s="880">
        <f>Athletics!P31</f>
        <v>0</v>
      </c>
      <c r="G8" s="880">
        <f>Athletics!S31</f>
        <v>7687</v>
      </c>
      <c r="H8" s="880">
        <f>Athletics!V31</f>
        <v>0</v>
      </c>
      <c r="I8" s="880">
        <f>Athletics!Y31</f>
        <v>0</v>
      </c>
      <c r="J8" s="881">
        <f t="shared" si="0"/>
        <v>19687</v>
      </c>
    </row>
    <row r="9" spans="1:16" ht="25.05" customHeight="1" x14ac:dyDescent="0.25">
      <c r="A9" s="106" t="s">
        <v>105</v>
      </c>
      <c r="B9" s="879">
        <f>Athletics!D32</f>
        <v>0</v>
      </c>
      <c r="C9" s="880">
        <f>Athletics!G32</f>
        <v>0</v>
      </c>
      <c r="D9" s="880">
        <f>Athletics!J32</f>
        <v>0</v>
      </c>
      <c r="E9" s="880">
        <f>Athletics!M32</f>
        <v>0</v>
      </c>
      <c r="F9" s="880">
        <f>Athletics!P32</f>
        <v>0</v>
      </c>
      <c r="G9" s="880">
        <f>Athletics!S32</f>
        <v>0</v>
      </c>
      <c r="H9" s="880">
        <f>Athletics!V32</f>
        <v>0</v>
      </c>
      <c r="I9" s="880">
        <f>Athletics!Y32</f>
        <v>0</v>
      </c>
      <c r="J9" s="881">
        <f t="shared" si="0"/>
        <v>0</v>
      </c>
    </row>
    <row r="10" spans="1:16" ht="25.05" customHeight="1" x14ac:dyDescent="0.25">
      <c r="A10" s="106" t="s">
        <v>106</v>
      </c>
      <c r="B10" s="879">
        <f>Athletics!D33</f>
        <v>0</v>
      </c>
      <c r="C10" s="880" t="s">
        <v>313</v>
      </c>
      <c r="D10" s="880" t="s">
        <v>328</v>
      </c>
      <c r="E10" s="880" t="s">
        <v>328</v>
      </c>
      <c r="F10" s="880" t="s">
        <v>328</v>
      </c>
      <c r="G10" s="880" t="s">
        <v>328</v>
      </c>
      <c r="H10" s="880" t="s">
        <v>328</v>
      </c>
      <c r="I10" s="880">
        <f>Athletics!Y33</f>
        <v>0</v>
      </c>
      <c r="J10" s="881">
        <f t="shared" si="0"/>
        <v>0</v>
      </c>
      <c r="K10" s="100" t="s">
        <v>117</v>
      </c>
    </row>
    <row r="11" spans="1:16" ht="25.05" customHeight="1" x14ac:dyDescent="0.25">
      <c r="A11" s="106" t="s">
        <v>57</v>
      </c>
      <c r="B11" s="879" t="s">
        <v>329</v>
      </c>
      <c r="C11" s="880">
        <f>Athletics!G34</f>
        <v>0</v>
      </c>
      <c r="D11" s="880">
        <f>Athletics!J34</f>
        <v>0</v>
      </c>
      <c r="E11" s="880">
        <f>Athletics!M34</f>
        <v>0</v>
      </c>
      <c r="F11" s="880">
        <f>Athletics!P34</f>
        <v>0</v>
      </c>
      <c r="G11" s="880">
        <f>Athletics!S34</f>
        <v>0</v>
      </c>
      <c r="H11" s="880">
        <f>Athletics!V34</f>
        <v>0</v>
      </c>
      <c r="I11" s="880">
        <f>Athletics!Y34</f>
        <v>0</v>
      </c>
      <c r="J11" s="881">
        <f t="shared" si="0"/>
        <v>0</v>
      </c>
      <c r="K11" s="100" t="s">
        <v>117</v>
      </c>
    </row>
    <row r="12" spans="1:16" ht="25.05" customHeight="1" x14ac:dyDescent="0.25">
      <c r="A12" s="106" t="s">
        <v>107</v>
      </c>
      <c r="B12" s="879" t="s">
        <v>329</v>
      </c>
      <c r="C12" s="880">
        <f>Athletics!G35</f>
        <v>0</v>
      </c>
      <c r="D12" s="880">
        <f>Athletics!J35</f>
        <v>60500</v>
      </c>
      <c r="E12" s="880">
        <f>Athletics!M35</f>
        <v>0</v>
      </c>
      <c r="F12" s="880">
        <f>Athletics!P35</f>
        <v>0</v>
      </c>
      <c r="G12" s="880">
        <f>Athletics!S35</f>
        <v>65000</v>
      </c>
      <c r="H12" s="880">
        <f>Athletics!V35</f>
        <v>0</v>
      </c>
      <c r="I12" s="880">
        <f>Athletics!Y35</f>
        <v>0</v>
      </c>
      <c r="J12" s="881">
        <f t="shared" si="0"/>
        <v>125500</v>
      </c>
      <c r="K12" s="100" t="s">
        <v>117</v>
      </c>
    </row>
    <row r="13" spans="1:16" ht="25.05" customHeight="1" x14ac:dyDescent="0.25">
      <c r="A13" s="106" t="s">
        <v>330</v>
      </c>
      <c r="B13" s="879">
        <f>Athletics!D36</f>
        <v>0</v>
      </c>
      <c r="C13" s="880">
        <f>Athletics!G36</f>
        <v>0</v>
      </c>
      <c r="D13" s="880">
        <f>Athletics!J36</f>
        <v>8500</v>
      </c>
      <c r="E13" s="880">
        <f>Athletics!M36</f>
        <v>0</v>
      </c>
      <c r="F13" s="880">
        <f>Athletics!P36</f>
        <v>0</v>
      </c>
      <c r="G13" s="880">
        <f>Athletics!S36</f>
        <v>8500</v>
      </c>
      <c r="H13" s="880">
        <f>Athletics!V36</f>
        <v>0</v>
      </c>
      <c r="I13" s="880">
        <f>Athletics!Y36</f>
        <v>0</v>
      </c>
      <c r="J13" s="881">
        <f t="shared" si="0"/>
        <v>17000</v>
      </c>
      <c r="K13" s="100" t="s">
        <v>117</v>
      </c>
    </row>
    <row r="14" spans="1:16" ht="25.05" customHeight="1" x14ac:dyDescent="0.25">
      <c r="A14" s="106" t="s">
        <v>84</v>
      </c>
      <c r="B14" s="879">
        <f>Athletics!D37</f>
        <v>0</v>
      </c>
      <c r="C14" s="880">
        <f>Athletics!G37</f>
        <v>0</v>
      </c>
      <c r="D14" s="880">
        <f>Athletics!J37</f>
        <v>15000</v>
      </c>
      <c r="E14" s="880">
        <f>Athletics!M37</f>
        <v>0</v>
      </c>
      <c r="F14" s="880">
        <f>Athletics!P37</f>
        <v>0</v>
      </c>
      <c r="G14" s="880">
        <f>Athletics!S37</f>
        <v>10000</v>
      </c>
      <c r="H14" s="880">
        <f>Athletics!V37</f>
        <v>0</v>
      </c>
      <c r="I14" s="880">
        <f>Athletics!Y37</f>
        <v>0</v>
      </c>
      <c r="J14" s="881">
        <f t="shared" si="0"/>
        <v>25000</v>
      </c>
      <c r="K14" s="100" t="s">
        <v>117</v>
      </c>
    </row>
    <row r="15" spans="1:16" ht="25.05" customHeight="1" x14ac:dyDescent="0.25">
      <c r="A15" s="106" t="s">
        <v>109</v>
      </c>
      <c r="B15" s="879">
        <f>Athletics!D38</f>
        <v>0</v>
      </c>
      <c r="C15" s="880">
        <f>Athletics!G38</f>
        <v>0</v>
      </c>
      <c r="D15" s="880">
        <f>Athletics!J38</f>
        <v>7500</v>
      </c>
      <c r="E15" s="880">
        <f>Athletics!M38</f>
        <v>0</v>
      </c>
      <c r="F15" s="880">
        <f>Athletics!P38</f>
        <v>0</v>
      </c>
      <c r="G15" s="880">
        <f>Athletics!S38</f>
        <v>10500</v>
      </c>
      <c r="H15" s="880">
        <f>Athletics!V38</f>
        <v>0</v>
      </c>
      <c r="I15" s="880">
        <f>Athletics!Y38</f>
        <v>0</v>
      </c>
      <c r="J15" s="881">
        <f t="shared" si="0"/>
        <v>18000</v>
      </c>
      <c r="K15" s="100" t="s">
        <v>117</v>
      </c>
    </row>
    <row r="16" spans="1:16" ht="25.05" customHeight="1" x14ac:dyDescent="0.25">
      <c r="A16" s="106" t="s">
        <v>85</v>
      </c>
      <c r="B16" s="879">
        <f>Athletics!D39</f>
        <v>0</v>
      </c>
      <c r="C16" s="880">
        <f>Athletics!G39</f>
        <v>0</v>
      </c>
      <c r="D16" s="880">
        <f>Athletics!J39</f>
        <v>29500</v>
      </c>
      <c r="E16" s="880">
        <f>Athletics!M39</f>
        <v>0</v>
      </c>
      <c r="F16" s="880">
        <f>Athletics!P39</f>
        <v>0</v>
      </c>
      <c r="G16" s="880">
        <f>Athletics!S39</f>
        <v>23000</v>
      </c>
      <c r="H16" s="880">
        <f>Athletics!V39</f>
        <v>0</v>
      </c>
      <c r="I16" s="880">
        <f>Athletics!Y39</f>
        <v>0</v>
      </c>
      <c r="J16" s="881">
        <f t="shared" si="0"/>
        <v>52500</v>
      </c>
      <c r="K16" s="100" t="s">
        <v>117</v>
      </c>
    </row>
    <row r="17" spans="1:11" ht="25.05" customHeight="1" x14ac:dyDescent="0.25">
      <c r="A17" s="106" t="s">
        <v>110</v>
      </c>
      <c r="B17" s="879">
        <f>Athletics!D40</f>
        <v>0</v>
      </c>
      <c r="C17" s="880">
        <f>Athletics!G40</f>
        <v>0</v>
      </c>
      <c r="D17" s="880">
        <f>Athletics!J40</f>
        <v>0</v>
      </c>
      <c r="E17" s="880">
        <f>Athletics!M40</f>
        <v>0</v>
      </c>
      <c r="F17" s="880">
        <f>Athletics!P40</f>
        <v>0</v>
      </c>
      <c r="G17" s="880">
        <f>Athletics!S40</f>
        <v>0</v>
      </c>
      <c r="H17" s="880">
        <f>Athletics!V40</f>
        <v>0</v>
      </c>
      <c r="I17" s="880">
        <f>Athletics!Y40</f>
        <v>0</v>
      </c>
      <c r="J17" s="881">
        <f t="shared" si="0"/>
        <v>0</v>
      </c>
    </row>
    <row r="18" spans="1:11" ht="25.05" customHeight="1" x14ac:dyDescent="0.25">
      <c r="A18" s="106" t="s">
        <v>101</v>
      </c>
      <c r="B18" s="879">
        <f>Athletics!D44</f>
        <v>0</v>
      </c>
      <c r="C18" s="880" t="s">
        <v>313</v>
      </c>
      <c r="D18" s="880" t="s">
        <v>313</v>
      </c>
      <c r="E18" s="880" t="s">
        <v>313</v>
      </c>
      <c r="F18" s="880" t="s">
        <v>328</v>
      </c>
      <c r="G18" s="880" t="s">
        <v>328</v>
      </c>
      <c r="H18" s="880" t="s">
        <v>328</v>
      </c>
      <c r="I18" s="880">
        <f>Athletics!Y44</f>
        <v>0</v>
      </c>
      <c r="J18" s="881">
        <f t="shared" si="0"/>
        <v>0</v>
      </c>
      <c r="K18" s="100" t="s">
        <v>117</v>
      </c>
    </row>
    <row r="19" spans="1:11" ht="25.05" customHeight="1" x14ac:dyDescent="0.25">
      <c r="A19" s="106" t="s">
        <v>355</v>
      </c>
      <c r="B19" s="879">
        <f>Athletics!D41</f>
        <v>0</v>
      </c>
      <c r="C19" s="880">
        <f>Athletics!G41</f>
        <v>0</v>
      </c>
      <c r="D19" s="880">
        <f>Athletics!J41</f>
        <v>0</v>
      </c>
      <c r="E19" s="880">
        <f>Athletics!M41</f>
        <v>0</v>
      </c>
      <c r="F19" s="880">
        <f>Athletics!P41</f>
        <v>0</v>
      </c>
      <c r="G19" s="880">
        <f>Athletics!S41</f>
        <v>0</v>
      </c>
      <c r="H19" s="880">
        <f>Athletics!V41</f>
        <v>0</v>
      </c>
      <c r="I19" s="880">
        <f>Athletics!Y41</f>
        <v>0</v>
      </c>
      <c r="J19" s="881">
        <f t="shared" si="0"/>
        <v>0</v>
      </c>
      <c r="K19" s="100" t="s">
        <v>117</v>
      </c>
    </row>
    <row r="20" spans="1:11" ht="25.05" customHeight="1" x14ac:dyDescent="0.25">
      <c r="A20" s="106" t="s">
        <v>112</v>
      </c>
      <c r="B20" s="879">
        <f>Athletics!D42</f>
        <v>0</v>
      </c>
      <c r="C20" s="880">
        <f>Athletics!G42</f>
        <v>0</v>
      </c>
      <c r="D20" s="880">
        <f>Athletics!J42</f>
        <v>0</v>
      </c>
      <c r="E20" s="880">
        <f>Athletics!M42</f>
        <v>0</v>
      </c>
      <c r="F20" s="880">
        <f>Athletics!P42</f>
        <v>0</v>
      </c>
      <c r="G20" s="880">
        <f>Athletics!S42</f>
        <v>0</v>
      </c>
      <c r="H20" s="880">
        <f>Athletics!V42</f>
        <v>0</v>
      </c>
      <c r="I20" s="880">
        <f>Athletics!Y42</f>
        <v>0</v>
      </c>
      <c r="J20" s="881">
        <f t="shared" si="0"/>
        <v>0</v>
      </c>
      <c r="K20" s="100" t="s">
        <v>237</v>
      </c>
    </row>
    <row r="21" spans="1:11" ht="25.05" customHeight="1" thickBot="1" x14ac:dyDescent="0.3">
      <c r="A21" s="107" t="s">
        <v>356</v>
      </c>
      <c r="B21" s="879">
        <f>Athletics!D43</f>
        <v>0</v>
      </c>
      <c r="C21" s="880">
        <f>Athletics!G43</f>
        <v>0</v>
      </c>
      <c r="D21" s="880">
        <f>Athletics!J43</f>
        <v>0</v>
      </c>
      <c r="E21" s="880">
        <f>Athletics!M43</f>
        <v>0</v>
      </c>
      <c r="F21" s="880">
        <f>Athletics!P43</f>
        <v>0</v>
      </c>
      <c r="G21" s="880">
        <f>Athletics!S43</f>
        <v>0</v>
      </c>
      <c r="H21" s="880">
        <f>Athletics!V43</f>
        <v>0</v>
      </c>
      <c r="I21" s="880">
        <f>Athletics!Y43</f>
        <v>0</v>
      </c>
      <c r="J21" s="883">
        <f t="shared" si="0"/>
        <v>0</v>
      </c>
      <c r="K21" s="100" t="s">
        <v>117</v>
      </c>
    </row>
    <row r="22" spans="1:11" ht="25.05" customHeight="1" thickBot="1" x14ac:dyDescent="0.3">
      <c r="A22" s="109" t="s">
        <v>333</v>
      </c>
      <c r="B22" s="884">
        <f>SUM(B7:B21)</f>
        <v>0</v>
      </c>
      <c r="C22" s="885">
        <f t="shared" ref="C22:J22" si="1">SUM(C7:C21)</f>
        <v>0</v>
      </c>
      <c r="D22" s="885">
        <f t="shared" si="1"/>
        <v>171550</v>
      </c>
      <c r="E22" s="885">
        <f>SUM(E7:E21)</f>
        <v>0</v>
      </c>
      <c r="F22" s="885">
        <f t="shared" si="1"/>
        <v>0</v>
      </c>
      <c r="G22" s="885">
        <f t="shared" si="1"/>
        <v>144652</v>
      </c>
      <c r="H22" s="885">
        <f t="shared" si="1"/>
        <v>0</v>
      </c>
      <c r="I22" s="885">
        <f t="shared" si="1"/>
        <v>0</v>
      </c>
      <c r="J22" s="886">
        <f t="shared" si="1"/>
        <v>316202</v>
      </c>
      <c r="K22" s="100" t="s">
        <v>117</v>
      </c>
    </row>
    <row r="23" spans="1:11" ht="15" customHeight="1" thickTop="1" x14ac:dyDescent="0.25">
      <c r="K23" s="100" t="s">
        <v>117</v>
      </c>
    </row>
    <row r="24" spans="1:11" ht="15" customHeight="1" x14ac:dyDescent="0.25">
      <c r="K24" s="100" t="s">
        <v>117</v>
      </c>
    </row>
    <row r="25" spans="1:11" ht="15" customHeight="1" x14ac:dyDescent="0.25">
      <c r="K25" s="100" t="s">
        <v>117</v>
      </c>
    </row>
    <row r="26" spans="1:11" ht="15" customHeight="1" x14ac:dyDescent="0.25">
      <c r="K26" s="100" t="s">
        <v>117</v>
      </c>
    </row>
    <row r="27" spans="1:11" ht="15" customHeight="1" x14ac:dyDescent="0.25">
      <c r="K27" s="100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2" firstPageNumber="69" orientation="landscape" useFirstPageNumber="1" r:id="rId1"/>
  <headerFooter>
    <oddFooter>&amp;C&amp;"Arial,Regular"&amp;12Page 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977CD-A86B-4C14-9AB4-94265BE166EE}">
  <dimension ref="A1:H19"/>
  <sheetViews>
    <sheetView topLeftCell="C1" zoomScaleNormal="100" workbookViewId="0">
      <selection activeCell="E24" sqref="E24"/>
    </sheetView>
  </sheetViews>
  <sheetFormatPr defaultRowHeight="15.6" x14ac:dyDescent="0.3"/>
  <cols>
    <col min="1" max="1" width="30.5546875" style="621" customWidth="1"/>
    <col min="2" max="2" width="26.5546875" style="621" customWidth="1"/>
    <col min="3" max="3" width="12" style="621" customWidth="1"/>
    <col min="4" max="4" width="13.33203125" style="621" customWidth="1"/>
    <col min="5" max="5" width="16.6640625" style="621" customWidth="1"/>
    <col min="6" max="6" width="15.44140625" style="621" customWidth="1"/>
    <col min="7" max="7" width="24.33203125" style="621" customWidth="1"/>
    <col min="8" max="8" width="19.33203125" style="621" customWidth="1"/>
  </cols>
  <sheetData>
    <row r="1" spans="1:8" x14ac:dyDescent="0.3">
      <c r="A1" s="810" t="s">
        <v>131</v>
      </c>
      <c r="B1" s="810"/>
      <c r="C1" s="793"/>
      <c r="D1" s="792"/>
      <c r="E1" s="794" t="s">
        <v>79</v>
      </c>
      <c r="F1" s="795" t="s">
        <v>592</v>
      </c>
      <c r="G1" s="795"/>
      <c r="H1" s="795"/>
    </row>
    <row r="2" spans="1:8" x14ac:dyDescent="0.3">
      <c r="A2" s="810" t="s">
        <v>910</v>
      </c>
      <c r="B2" s="810"/>
      <c r="C2" s="793"/>
      <c r="D2" s="792"/>
      <c r="E2" s="794" t="s">
        <v>888</v>
      </c>
      <c r="F2" s="796" t="s">
        <v>889</v>
      </c>
      <c r="G2" s="796"/>
      <c r="H2" s="796"/>
    </row>
    <row r="3" spans="1:8" ht="31.2" customHeight="1" thickBot="1" x14ac:dyDescent="0.35">
      <c r="A3" s="812" t="s">
        <v>890</v>
      </c>
      <c r="B3" s="812"/>
      <c r="C3" s="1038" t="s">
        <v>913</v>
      </c>
      <c r="D3" s="1038"/>
      <c r="E3" s="799" t="s">
        <v>891</v>
      </c>
      <c r="F3" s="800" t="s">
        <v>892</v>
      </c>
      <c r="G3" s="800"/>
      <c r="H3" s="800"/>
    </row>
    <row r="4" spans="1:8" ht="15" thickTop="1" x14ac:dyDescent="0.3">
      <c r="A4" s="813" t="s">
        <v>117</v>
      </c>
      <c r="B4" s="813"/>
      <c r="C4" s="813"/>
      <c r="D4" s="813"/>
      <c r="E4" s="814"/>
      <c r="F4" s="814"/>
      <c r="G4" s="814" t="s">
        <v>893</v>
      </c>
      <c r="H4" s="813"/>
    </row>
    <row r="5" spans="1:8" ht="14.4" x14ac:dyDescent="0.3">
      <c r="A5" s="815"/>
      <c r="B5" s="815"/>
      <c r="C5" s="815"/>
      <c r="D5" s="815"/>
      <c r="E5" s="816" t="s">
        <v>894</v>
      </c>
      <c r="F5" s="816" t="s">
        <v>894</v>
      </c>
      <c r="G5" s="816" t="s">
        <v>895</v>
      </c>
      <c r="H5" s="815"/>
    </row>
    <row r="6" spans="1:8" ht="14.4" x14ac:dyDescent="0.3">
      <c r="A6" s="815"/>
      <c r="B6" s="816" t="s">
        <v>896</v>
      </c>
      <c r="C6" s="816" t="s">
        <v>897</v>
      </c>
      <c r="D6" s="816" t="s">
        <v>898</v>
      </c>
      <c r="E6" s="816" t="s">
        <v>899</v>
      </c>
      <c r="F6" s="816" t="s">
        <v>899</v>
      </c>
      <c r="G6" s="816" t="s">
        <v>284</v>
      </c>
      <c r="H6" s="816" t="s">
        <v>303</v>
      </c>
    </row>
    <row r="7" spans="1:8" ht="14.4" x14ac:dyDescent="0.3">
      <c r="A7" s="817" t="s">
        <v>900</v>
      </c>
      <c r="B7" s="817" t="s">
        <v>901</v>
      </c>
      <c r="C7" s="817" t="s">
        <v>902</v>
      </c>
      <c r="D7" s="817" t="s">
        <v>903</v>
      </c>
      <c r="E7" s="817" t="s">
        <v>8</v>
      </c>
      <c r="F7" s="817" t="s">
        <v>9</v>
      </c>
      <c r="G7" s="817" t="s">
        <v>904</v>
      </c>
      <c r="H7" s="817" t="s">
        <v>899</v>
      </c>
    </row>
    <row r="8" spans="1:8" s="511" customFormat="1" ht="18" customHeight="1" x14ac:dyDescent="0.3">
      <c r="A8" s="978" t="s">
        <v>912</v>
      </c>
      <c r="B8" s="978" t="s">
        <v>905</v>
      </c>
      <c r="C8" s="979" t="s">
        <v>906</v>
      </c>
      <c r="D8" s="979">
        <v>12</v>
      </c>
      <c r="E8" s="980">
        <v>10400</v>
      </c>
      <c r="F8" s="980">
        <v>0</v>
      </c>
      <c r="G8" s="980">
        <v>0</v>
      </c>
      <c r="H8" s="980">
        <f>SUM(E8:G8)</f>
        <v>10400</v>
      </c>
    </row>
    <row r="9" spans="1:8" s="511" customFormat="1" ht="18" customHeight="1" x14ac:dyDescent="0.3">
      <c r="A9" s="978" t="s">
        <v>912</v>
      </c>
      <c r="B9" s="978" t="s">
        <v>907</v>
      </c>
      <c r="C9" s="979" t="s">
        <v>906</v>
      </c>
      <c r="D9" s="979">
        <v>12</v>
      </c>
      <c r="E9" s="980">
        <v>25000</v>
      </c>
      <c r="F9" s="980"/>
      <c r="G9" s="980">
        <v>25000</v>
      </c>
      <c r="H9" s="980">
        <f t="shared" ref="H9:H12" si="0">SUM(E9:G9)</f>
        <v>50000</v>
      </c>
    </row>
    <row r="10" spans="1:8" s="511" customFormat="1" ht="18" customHeight="1" x14ac:dyDescent="0.3">
      <c r="A10" s="978" t="s">
        <v>922</v>
      </c>
      <c r="B10" s="978" t="s">
        <v>923</v>
      </c>
      <c r="C10" s="979" t="s">
        <v>906</v>
      </c>
      <c r="D10" s="979">
        <v>12</v>
      </c>
      <c r="E10" s="980">
        <v>7800</v>
      </c>
      <c r="F10" s="980"/>
      <c r="G10" s="980" t="s">
        <v>117</v>
      </c>
      <c r="H10" s="980">
        <f t="shared" si="0"/>
        <v>7800</v>
      </c>
    </row>
    <row r="11" spans="1:8" s="511" customFormat="1" ht="18" customHeight="1" x14ac:dyDescent="0.3">
      <c r="A11" s="978" t="s">
        <v>908</v>
      </c>
      <c r="B11" s="978" t="s">
        <v>924</v>
      </c>
      <c r="C11" s="979" t="s">
        <v>906</v>
      </c>
      <c r="D11" s="979">
        <v>12</v>
      </c>
      <c r="E11" s="980">
        <v>6935</v>
      </c>
      <c r="F11" s="980"/>
      <c r="G11" s="980">
        <v>34665</v>
      </c>
      <c r="H11" s="980">
        <f t="shared" si="0"/>
        <v>41600</v>
      </c>
    </row>
    <row r="12" spans="1:8" s="511" customFormat="1" ht="18" customHeight="1" x14ac:dyDescent="0.3">
      <c r="A12" s="978" t="s">
        <v>922</v>
      </c>
      <c r="B12" s="978" t="s">
        <v>909</v>
      </c>
      <c r="C12" s="979" t="s">
        <v>906</v>
      </c>
      <c r="D12" s="979">
        <v>6</v>
      </c>
      <c r="E12" s="980">
        <v>7280</v>
      </c>
      <c r="F12" s="980"/>
      <c r="G12" s="980" t="s">
        <v>117</v>
      </c>
      <c r="H12" s="980">
        <f t="shared" si="0"/>
        <v>7280</v>
      </c>
    </row>
    <row r="13" spans="1:8" s="511" customFormat="1" ht="18" customHeight="1" x14ac:dyDescent="0.3">
      <c r="A13" s="941"/>
      <c r="B13" s="941"/>
      <c r="C13" s="942"/>
      <c r="D13" s="942"/>
      <c r="E13" s="945"/>
      <c r="F13" s="944"/>
      <c r="G13" s="945"/>
      <c r="H13" s="946"/>
    </row>
    <row r="14" spans="1:8" s="511" customFormat="1" ht="18" customHeight="1" x14ac:dyDescent="0.3">
      <c r="A14" s="941"/>
      <c r="B14" s="941"/>
      <c r="C14" s="942"/>
      <c r="D14" s="942"/>
      <c r="E14" s="945"/>
      <c r="F14" s="944"/>
      <c r="G14" s="945"/>
      <c r="H14" s="946"/>
    </row>
    <row r="15" spans="1:8" s="511" customFormat="1" ht="18" customHeight="1" x14ac:dyDescent="0.3">
      <c r="A15" s="947" t="s">
        <v>303</v>
      </c>
      <c r="B15" s="947" t="s">
        <v>117</v>
      </c>
      <c r="C15" s="947" t="s">
        <v>117</v>
      </c>
      <c r="D15" s="947" t="s">
        <v>117</v>
      </c>
      <c r="E15" s="948">
        <f>SUM(E8:E14)</f>
        <v>57415</v>
      </c>
      <c r="F15" s="948">
        <f>SUM(F8:F14)</f>
        <v>0</v>
      </c>
      <c r="G15" s="948">
        <f>SUM(G8:G14)</f>
        <v>59665</v>
      </c>
      <c r="H15" s="981">
        <f>SUM(H8:H14)</f>
        <v>117080</v>
      </c>
    </row>
    <row r="16" spans="1:8" ht="18" customHeight="1" x14ac:dyDescent="0.3">
      <c r="A16" s="922" t="s">
        <v>117</v>
      </c>
      <c r="B16" s="922" t="s">
        <v>117</v>
      </c>
      <c r="C16" s="922" t="s">
        <v>117</v>
      </c>
      <c r="D16" s="922" t="s">
        <v>117</v>
      </c>
      <c r="E16" s="923" t="s">
        <v>117</v>
      </c>
      <c r="F16" s="923"/>
      <c r="G16" s="923"/>
      <c r="H16" s="924" t="s">
        <v>117</v>
      </c>
    </row>
    <row r="17" spans="1:8" ht="18" customHeight="1" x14ac:dyDescent="0.3">
      <c r="A17" s="922" t="s">
        <v>117</v>
      </c>
      <c r="B17" s="922" t="s">
        <v>117</v>
      </c>
      <c r="C17" s="922" t="s">
        <v>117</v>
      </c>
      <c r="D17" s="922" t="s">
        <v>117</v>
      </c>
      <c r="E17" s="922" t="s">
        <v>117</v>
      </c>
      <c r="F17" s="922"/>
      <c r="G17" s="922"/>
      <c r="H17" s="925" t="s">
        <v>117</v>
      </c>
    </row>
    <row r="18" spans="1:8" ht="18" customHeight="1" x14ac:dyDescent="0.3">
      <c r="A18" s="922" t="s">
        <v>117</v>
      </c>
      <c r="B18" s="922" t="s">
        <v>117</v>
      </c>
      <c r="C18" s="922" t="s">
        <v>237</v>
      </c>
      <c r="D18" s="922" t="s">
        <v>117</v>
      </c>
      <c r="E18" s="922" t="s">
        <v>117</v>
      </c>
      <c r="F18" s="922"/>
      <c r="G18" s="922" t="s">
        <v>117</v>
      </c>
      <c r="H18" s="925" t="s">
        <v>237</v>
      </c>
    </row>
    <row r="19" spans="1:8" ht="18" customHeight="1" x14ac:dyDescent="0.3">
      <c r="A19" s="927" t="s">
        <v>117</v>
      </c>
      <c r="B19" s="927" t="s">
        <v>117</v>
      </c>
      <c r="C19" s="927" t="s">
        <v>237</v>
      </c>
      <c r="D19" s="927" t="s">
        <v>117</v>
      </c>
      <c r="E19" s="927" t="s">
        <v>117</v>
      </c>
      <c r="F19" s="927"/>
      <c r="G19" s="927" t="s">
        <v>117</v>
      </c>
      <c r="H19" s="926" t="s">
        <v>237</v>
      </c>
    </row>
  </sheetData>
  <mergeCells count="1">
    <mergeCell ref="C3:D3"/>
  </mergeCells>
  <pageMargins left="0.5" right="0.5" top="0.75" bottom="0.75" header="0.3" footer="0.3"/>
  <pageSetup scale="80" firstPageNumber="70" orientation="landscape" useFirstPageNumber="1" r:id="rId1"/>
  <headerFooter>
    <oddFooter>&amp;C&amp;"Arial,Regular"&amp;12Page 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C4" sqref="C4:C6"/>
    </sheetView>
  </sheetViews>
  <sheetFormatPr defaultColWidth="9.109375" defaultRowHeight="15" customHeight="1" x14ac:dyDescent="0.25"/>
  <cols>
    <col min="1" max="1" width="17.88671875" style="96" customWidth="1"/>
    <col min="2" max="2" width="52.6640625" style="96" customWidth="1"/>
    <col min="3" max="3" width="23.5546875" style="96" customWidth="1"/>
    <col min="4" max="4" width="27" style="96" customWidth="1"/>
    <col min="5" max="5" width="18.44140625" style="96" customWidth="1"/>
    <col min="6" max="6" width="21.44140625" style="96" customWidth="1"/>
    <col min="7" max="7" width="24.88671875" style="96" customWidth="1"/>
    <col min="8" max="8" width="20.109375" style="96" customWidth="1"/>
    <col min="9" max="9" width="22.88671875" style="96" customWidth="1"/>
    <col min="10" max="16384" width="9.109375" style="96"/>
  </cols>
  <sheetData>
    <row r="1" spans="1:9" ht="25.05" customHeight="1" x14ac:dyDescent="0.25">
      <c r="A1" s="94" t="s">
        <v>131</v>
      </c>
      <c r="B1" s="95"/>
      <c r="C1" s="95"/>
      <c r="D1" s="95"/>
      <c r="G1" s="507" t="s">
        <v>79</v>
      </c>
      <c r="H1" s="97" t="str">
        <f>Revenue!B2</f>
        <v xml:space="preserve">Southern University Shreveport Campus </v>
      </c>
      <c r="I1" s="97"/>
    </row>
    <row r="2" spans="1:9" ht="25.05" customHeight="1" thickBot="1" x14ac:dyDescent="0.3">
      <c r="A2" s="94" t="s">
        <v>300</v>
      </c>
      <c r="B2" s="95"/>
      <c r="C2" s="101"/>
      <c r="D2" s="101"/>
      <c r="E2" s="101"/>
      <c r="G2" s="94"/>
      <c r="H2" s="110"/>
      <c r="I2" s="110"/>
    </row>
    <row r="3" spans="1:9" ht="25.05" customHeight="1" thickBot="1" x14ac:dyDescent="0.3">
      <c r="A3" s="94" t="s">
        <v>301</v>
      </c>
      <c r="B3" s="457"/>
      <c r="C3" s="1017" t="s">
        <v>957</v>
      </c>
      <c r="D3" s="1018"/>
      <c r="E3" s="1018"/>
      <c r="F3" s="1018"/>
      <c r="G3" s="1018"/>
      <c r="H3" s="1018"/>
      <c r="I3" s="1019"/>
    </row>
    <row r="4" spans="1:9" ht="25.05" customHeight="1" x14ac:dyDescent="0.25">
      <c r="A4" s="1042" t="s">
        <v>117</v>
      </c>
      <c r="B4" s="1011" t="s">
        <v>302</v>
      </c>
      <c r="C4" s="1020" t="s">
        <v>536</v>
      </c>
      <c r="D4" s="1020" t="s">
        <v>340</v>
      </c>
      <c r="E4" s="1020" t="s">
        <v>341</v>
      </c>
      <c r="F4" s="1020" t="s">
        <v>351</v>
      </c>
      <c r="G4" s="1020" t="s">
        <v>344</v>
      </c>
      <c r="H4" s="1023" t="s">
        <v>535</v>
      </c>
      <c r="I4" s="1026" t="s">
        <v>303</v>
      </c>
    </row>
    <row r="5" spans="1:9" ht="25.05" customHeight="1" x14ac:dyDescent="0.25">
      <c r="A5" s="1043"/>
      <c r="B5" s="1012"/>
      <c r="C5" s="1021"/>
      <c r="D5" s="1021"/>
      <c r="E5" s="1021"/>
      <c r="F5" s="1021"/>
      <c r="G5" s="1021"/>
      <c r="H5" s="1024"/>
      <c r="I5" s="1027"/>
    </row>
    <row r="6" spans="1:9" ht="25.05" customHeight="1" thickBot="1" x14ac:dyDescent="0.3">
      <c r="A6" s="1044"/>
      <c r="B6" s="1013"/>
      <c r="C6" s="1022"/>
      <c r="D6" s="1022"/>
      <c r="E6" s="1022"/>
      <c r="F6" s="1022"/>
      <c r="G6" s="1022"/>
      <c r="H6" s="1025"/>
      <c r="I6" s="1028"/>
    </row>
    <row r="7" spans="1:9" ht="25.05" customHeight="1" x14ac:dyDescent="0.25">
      <c r="A7" s="113"/>
      <c r="B7" s="114" t="s">
        <v>54</v>
      </c>
      <c r="C7" s="869">
        <f>Athletics!E8</f>
        <v>0</v>
      </c>
      <c r="D7" s="869">
        <f>Athletics!H8</f>
        <v>0</v>
      </c>
      <c r="E7" s="869">
        <f>Athletics!K8</f>
        <v>0</v>
      </c>
      <c r="F7" s="869">
        <f>Athletics!N8</f>
        <v>0</v>
      </c>
      <c r="G7" s="870" t="s">
        <v>335</v>
      </c>
      <c r="H7" s="869">
        <f>Athletics!T8</f>
        <v>0</v>
      </c>
      <c r="I7" s="871">
        <f>SUM(C7:H7)</f>
        <v>0</v>
      </c>
    </row>
    <row r="8" spans="1:9" ht="25.05" customHeight="1" x14ac:dyDescent="0.25">
      <c r="A8" s="509" t="s">
        <v>305</v>
      </c>
      <c r="B8" s="114" t="s">
        <v>55</v>
      </c>
      <c r="C8" s="872" t="s">
        <v>306</v>
      </c>
      <c r="D8" s="872" t="s">
        <v>307</v>
      </c>
      <c r="E8" s="872" t="s">
        <v>308</v>
      </c>
      <c r="F8" s="872" t="s">
        <v>308</v>
      </c>
      <c r="G8" s="873" t="s">
        <v>304</v>
      </c>
      <c r="H8" s="869">
        <f>Athletics!T9</f>
        <v>0</v>
      </c>
      <c r="I8" s="871">
        <f t="shared" ref="I8:I22" si="0">SUM(C8:H8)</f>
        <v>0</v>
      </c>
    </row>
    <row r="9" spans="1:9" ht="25.05" customHeight="1" x14ac:dyDescent="0.25">
      <c r="A9" s="509" t="s">
        <v>309</v>
      </c>
      <c r="B9" s="114" t="s">
        <v>310</v>
      </c>
      <c r="C9" s="869">
        <f>Athletics!E10</f>
        <v>0</v>
      </c>
      <c r="D9" s="869">
        <f>Athletics!H10</f>
        <v>0</v>
      </c>
      <c r="E9" s="869">
        <f>Athletics!K10</f>
        <v>0</v>
      </c>
      <c r="F9" s="869">
        <f>Athletics!N10</f>
        <v>0</v>
      </c>
      <c r="G9" s="873" t="s">
        <v>304</v>
      </c>
      <c r="H9" s="869">
        <f>Athletics!T10</f>
        <v>0</v>
      </c>
      <c r="I9" s="871">
        <f t="shared" si="0"/>
        <v>0</v>
      </c>
    </row>
    <row r="10" spans="1:9" ht="25.05" customHeight="1" x14ac:dyDescent="0.25">
      <c r="A10" s="509" t="s">
        <v>311</v>
      </c>
      <c r="B10" s="114" t="s">
        <v>57</v>
      </c>
      <c r="C10" s="869">
        <f>Athletics!E11</f>
        <v>0</v>
      </c>
      <c r="D10" s="869">
        <f>Athletics!H11</f>
        <v>0</v>
      </c>
      <c r="E10" s="869">
        <f>Athletics!K11</f>
        <v>0</v>
      </c>
      <c r="F10" s="869">
        <f>Athletics!N11</f>
        <v>0</v>
      </c>
      <c r="G10" s="873" t="s">
        <v>304</v>
      </c>
      <c r="H10" s="869">
        <f>Athletics!T11</f>
        <v>0</v>
      </c>
      <c r="I10" s="871">
        <f t="shared" si="0"/>
        <v>0</v>
      </c>
    </row>
    <row r="11" spans="1:9" ht="25.05" customHeight="1" x14ac:dyDescent="0.25">
      <c r="A11" s="509" t="s">
        <v>309</v>
      </c>
      <c r="B11" s="114" t="s">
        <v>312</v>
      </c>
      <c r="C11" s="872" t="s">
        <v>306</v>
      </c>
      <c r="D11" s="872" t="s">
        <v>313</v>
      </c>
      <c r="E11" s="872" t="s">
        <v>306</v>
      </c>
      <c r="F11" s="872" t="s">
        <v>306</v>
      </c>
      <c r="G11" s="873" t="s">
        <v>304</v>
      </c>
      <c r="H11" s="869">
        <f>Athletics!T12</f>
        <v>0</v>
      </c>
      <c r="I11" s="871">
        <f t="shared" si="0"/>
        <v>0</v>
      </c>
    </row>
    <row r="12" spans="1:9" ht="25.05" customHeight="1" x14ac:dyDescent="0.25">
      <c r="A12" s="509" t="s">
        <v>314</v>
      </c>
      <c r="B12" s="114" t="s">
        <v>315</v>
      </c>
      <c r="C12" s="872" t="s">
        <v>306</v>
      </c>
      <c r="D12" s="869">
        <f>Athletics!H13</f>
        <v>171550</v>
      </c>
      <c r="E12" s="872" t="s">
        <v>308</v>
      </c>
      <c r="F12" s="869">
        <f>Athletics!N13</f>
        <v>145240</v>
      </c>
      <c r="G12" s="873" t="s">
        <v>304</v>
      </c>
      <c r="H12" s="869">
        <f>Athletics!T13</f>
        <v>0</v>
      </c>
      <c r="I12" s="871">
        <f t="shared" si="0"/>
        <v>316790</v>
      </c>
    </row>
    <row r="13" spans="1:9" ht="25.05" customHeight="1" x14ac:dyDescent="0.25">
      <c r="A13" s="509" t="s">
        <v>316</v>
      </c>
      <c r="B13" s="114" t="s">
        <v>60</v>
      </c>
      <c r="C13" s="869">
        <f>Athletics!E14</f>
        <v>0</v>
      </c>
      <c r="D13" s="869">
        <f>Athletics!H14</f>
        <v>0</v>
      </c>
      <c r="E13" s="869">
        <f>Athletics!K14</f>
        <v>0</v>
      </c>
      <c r="F13" s="869">
        <f>Athletics!N14</f>
        <v>0</v>
      </c>
      <c r="G13" s="873" t="s">
        <v>304</v>
      </c>
      <c r="H13" s="869">
        <f>Athletics!T14</f>
        <v>0</v>
      </c>
      <c r="I13" s="871">
        <f t="shared" si="0"/>
        <v>0</v>
      </c>
    </row>
    <row r="14" spans="1:9" ht="25.05" customHeight="1" x14ac:dyDescent="0.25">
      <c r="A14" s="509" t="s">
        <v>309</v>
      </c>
      <c r="B14" s="114" t="s">
        <v>61</v>
      </c>
      <c r="C14" s="869">
        <f>Athletics!E15</f>
        <v>0</v>
      </c>
      <c r="D14" s="869">
        <f>Athletics!H15</f>
        <v>0</v>
      </c>
      <c r="E14" s="869">
        <f>Athletics!K15</f>
        <v>0</v>
      </c>
      <c r="F14" s="869">
        <f>Athletics!N15</f>
        <v>0</v>
      </c>
      <c r="G14" s="873" t="s">
        <v>304</v>
      </c>
      <c r="H14" s="869">
        <f>Athletics!T15</f>
        <v>0</v>
      </c>
      <c r="I14" s="871">
        <f>SUM(C14:H14)</f>
        <v>0</v>
      </c>
    </row>
    <row r="15" spans="1:9" ht="25.05" customHeight="1" x14ac:dyDescent="0.25">
      <c r="A15" s="113"/>
      <c r="B15" s="114" t="s">
        <v>62</v>
      </c>
      <c r="C15" s="869">
        <f>Athletics!E16</f>
        <v>0</v>
      </c>
      <c r="D15" s="869">
        <f>Athletics!H16</f>
        <v>0</v>
      </c>
      <c r="E15" s="869">
        <f>Athletics!K16</f>
        <v>0</v>
      </c>
      <c r="F15" s="869">
        <f>Athletics!N16</f>
        <v>0</v>
      </c>
      <c r="G15" s="873" t="s">
        <v>304</v>
      </c>
      <c r="H15" s="869">
        <f>Athletics!T16</f>
        <v>0</v>
      </c>
      <c r="I15" s="871">
        <f t="shared" si="0"/>
        <v>0</v>
      </c>
    </row>
    <row r="16" spans="1:9" ht="25.05" customHeight="1" x14ac:dyDescent="0.25">
      <c r="A16" s="113"/>
      <c r="B16" s="114" t="s">
        <v>63</v>
      </c>
      <c r="C16" s="869">
        <f>Athletics!E17</f>
        <v>0</v>
      </c>
      <c r="D16" s="869">
        <f>Athletics!H17</f>
        <v>0</v>
      </c>
      <c r="E16" s="869">
        <f>Athletics!K17</f>
        <v>0</v>
      </c>
      <c r="F16" s="869">
        <f>Athletics!N17</f>
        <v>0</v>
      </c>
      <c r="G16" s="873" t="s">
        <v>304</v>
      </c>
      <c r="H16" s="869">
        <f>Athletics!T17</f>
        <v>0</v>
      </c>
      <c r="I16" s="871">
        <f t="shared" si="0"/>
        <v>0</v>
      </c>
    </row>
    <row r="17" spans="1:9" ht="25.05" customHeight="1" x14ac:dyDescent="0.25">
      <c r="A17" s="113" t="s">
        <v>237</v>
      </c>
      <c r="B17" s="114" t="s">
        <v>64</v>
      </c>
      <c r="C17" s="869">
        <f>Athletics!E18</f>
        <v>0</v>
      </c>
      <c r="D17" s="869">
        <f>Athletics!H18</f>
        <v>0</v>
      </c>
      <c r="E17" s="869">
        <f>Athletics!K18</f>
        <v>0</v>
      </c>
      <c r="F17" s="869">
        <f>Athletics!N18</f>
        <v>0</v>
      </c>
      <c r="G17" s="869">
        <f>Athletics!Q18</f>
        <v>0</v>
      </c>
      <c r="H17" s="869">
        <f>Athletics!T18</f>
        <v>0</v>
      </c>
      <c r="I17" s="871">
        <f t="shared" si="0"/>
        <v>0</v>
      </c>
    </row>
    <row r="18" spans="1:9" ht="25.05" customHeight="1" x14ac:dyDescent="0.25">
      <c r="A18" s="113" t="s">
        <v>237</v>
      </c>
      <c r="B18" s="114" t="s">
        <v>317</v>
      </c>
      <c r="C18" s="869">
        <f>Athletics!E19</f>
        <v>0</v>
      </c>
      <c r="D18" s="869">
        <f>Athletics!H19</f>
        <v>0</v>
      </c>
      <c r="E18" s="869">
        <f>Athletics!K19</f>
        <v>0</v>
      </c>
      <c r="F18" s="869">
        <f>Athletics!N19</f>
        <v>0</v>
      </c>
      <c r="G18" s="873" t="s">
        <v>304</v>
      </c>
      <c r="H18" s="869">
        <f>Athletics!T19</f>
        <v>0</v>
      </c>
      <c r="I18" s="871">
        <f t="shared" si="0"/>
        <v>0</v>
      </c>
    </row>
    <row r="19" spans="1:9" ht="25.05" customHeight="1" x14ac:dyDescent="0.25">
      <c r="A19" s="113" t="s">
        <v>318</v>
      </c>
      <c r="B19" s="114" t="s">
        <v>66</v>
      </c>
      <c r="C19" s="869">
        <f>Athletics!E20</f>
        <v>0</v>
      </c>
      <c r="D19" s="869">
        <f>Athletics!H20</f>
        <v>0</v>
      </c>
      <c r="E19" s="869">
        <f>Athletics!K20</f>
        <v>0</v>
      </c>
      <c r="F19" s="869">
        <f>Athletics!N20</f>
        <v>0</v>
      </c>
      <c r="G19" s="873" t="s">
        <v>304</v>
      </c>
      <c r="H19" s="869">
        <f>Athletics!T20</f>
        <v>0</v>
      </c>
      <c r="I19" s="871">
        <f t="shared" si="0"/>
        <v>0</v>
      </c>
    </row>
    <row r="20" spans="1:9" ht="25.05" customHeight="1" x14ac:dyDescent="0.25">
      <c r="A20" s="113" t="s">
        <v>319</v>
      </c>
      <c r="B20" s="114" t="s">
        <v>320</v>
      </c>
      <c r="C20" s="869">
        <f>Athletics!E21</f>
        <v>0</v>
      </c>
      <c r="D20" s="869">
        <f>Athletics!H21</f>
        <v>0</v>
      </c>
      <c r="E20" s="869">
        <f>Athletics!K21</f>
        <v>0</v>
      </c>
      <c r="F20" s="869">
        <f>Athletics!N21</f>
        <v>0</v>
      </c>
      <c r="G20" s="873" t="s">
        <v>304</v>
      </c>
      <c r="H20" s="869">
        <f>Athletics!T21</f>
        <v>0</v>
      </c>
      <c r="I20" s="871">
        <f t="shared" si="0"/>
        <v>0</v>
      </c>
    </row>
    <row r="21" spans="1:9" ht="25.05" customHeight="1" x14ac:dyDescent="0.25">
      <c r="A21" s="113" t="s">
        <v>321</v>
      </c>
      <c r="B21" s="112" t="s">
        <v>68</v>
      </c>
      <c r="C21" s="869">
        <f>Athletics!E22</f>
        <v>0</v>
      </c>
      <c r="D21" s="869">
        <f>Athletics!H22</f>
        <v>0</v>
      </c>
      <c r="E21" s="869">
        <f>Athletics!K22</f>
        <v>0</v>
      </c>
      <c r="F21" s="869">
        <f>Athletics!N22</f>
        <v>0</v>
      </c>
      <c r="G21" s="873" t="s">
        <v>304</v>
      </c>
      <c r="H21" s="869">
        <f>Athletics!T22</f>
        <v>0</v>
      </c>
      <c r="I21" s="871">
        <f t="shared" si="0"/>
        <v>0</v>
      </c>
    </row>
    <row r="22" spans="1:9" ht="25.05" customHeight="1" x14ac:dyDescent="0.25">
      <c r="A22" s="113"/>
      <c r="B22" s="112" t="s">
        <v>69</v>
      </c>
      <c r="C22" s="869">
        <f>Athletics!E23</f>
        <v>0</v>
      </c>
      <c r="D22" s="869">
        <f>Athletics!H23</f>
        <v>0</v>
      </c>
      <c r="E22" s="869">
        <f>Athletics!K23</f>
        <v>0</v>
      </c>
      <c r="F22" s="869">
        <f>Athletics!N23</f>
        <v>0</v>
      </c>
      <c r="G22" s="869">
        <f>Athletics!Q23</f>
        <v>0</v>
      </c>
      <c r="H22" s="869">
        <f>Athletics!T23</f>
        <v>0</v>
      </c>
      <c r="I22" s="871">
        <f t="shared" si="0"/>
        <v>0</v>
      </c>
    </row>
    <row r="23" spans="1:9" ht="25.05" customHeight="1" thickBot="1" x14ac:dyDescent="0.3">
      <c r="A23" s="115"/>
      <c r="B23" s="116" t="s">
        <v>322</v>
      </c>
      <c r="C23" s="874">
        <f>SUM(C7,C9,C10,C13:C21,C22)</f>
        <v>0</v>
      </c>
      <c r="D23" s="874">
        <f t="shared" ref="D23:I23" si="1">SUM(D7:D22)</f>
        <v>171550</v>
      </c>
      <c r="E23" s="874">
        <f t="shared" si="1"/>
        <v>0</v>
      </c>
      <c r="F23" s="874">
        <f t="shared" si="1"/>
        <v>145240</v>
      </c>
      <c r="G23" s="874">
        <f t="shared" si="1"/>
        <v>0</v>
      </c>
      <c r="H23" s="874">
        <f t="shared" si="1"/>
        <v>0</v>
      </c>
      <c r="I23" s="875">
        <f t="shared" si="1"/>
        <v>316790</v>
      </c>
    </row>
    <row r="24" spans="1:9" ht="15" customHeight="1" thickTop="1" x14ac:dyDescent="0.25"/>
    <row r="25" spans="1:9" ht="15" customHeight="1" x14ac:dyDescent="0.25">
      <c r="A25" s="96" t="s">
        <v>117</v>
      </c>
    </row>
    <row r="26" spans="1:9" ht="15" customHeight="1" x14ac:dyDescent="0.25">
      <c r="A26" s="96" t="s">
        <v>334</v>
      </c>
    </row>
    <row r="27" spans="1:9" ht="15" customHeight="1" x14ac:dyDescent="0.25">
      <c r="A27" s="96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firstPageNumber="71" orientation="landscape" useFirstPageNumber="1" r:id="rId1"/>
  <headerFooter>
    <oddFooter>&amp;C&amp;"Arial,Regular"&amp;12Page 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topLeftCell="G5" zoomScaleNormal="100" workbookViewId="0">
      <selection activeCell="B4" sqref="B4:B6"/>
    </sheetView>
  </sheetViews>
  <sheetFormatPr defaultColWidth="9.109375" defaultRowHeight="15" customHeight="1" x14ac:dyDescent="0.25"/>
  <cols>
    <col min="1" max="1" width="47.77734375" style="100" customWidth="1"/>
    <col min="2" max="2" width="32.77734375" style="100" customWidth="1"/>
    <col min="3" max="10" width="21.88671875" style="100" customWidth="1"/>
    <col min="11" max="16384" width="9.109375" style="100"/>
  </cols>
  <sheetData>
    <row r="1" spans="1:16" ht="25.05" customHeight="1" x14ac:dyDescent="0.25">
      <c r="A1" s="94" t="s">
        <v>131</v>
      </c>
      <c r="B1" s="95"/>
      <c r="C1" s="95"/>
      <c r="D1" s="95"/>
      <c r="E1" s="95"/>
      <c r="F1" s="94" t="s">
        <v>79</v>
      </c>
      <c r="G1" s="97" t="str">
        <f>Revenue!B2</f>
        <v xml:space="preserve">Southern University Shreveport Campus </v>
      </c>
      <c r="H1" s="98"/>
      <c r="I1" s="99"/>
      <c r="J1" s="95"/>
      <c r="K1" s="96"/>
      <c r="L1" s="96"/>
      <c r="M1" s="96"/>
      <c r="N1" s="96"/>
      <c r="O1" s="96"/>
      <c r="P1" s="96"/>
    </row>
    <row r="2" spans="1:16" ht="25.05" customHeight="1" thickBot="1" x14ac:dyDescent="0.3">
      <c r="A2" s="94" t="s">
        <v>323</v>
      </c>
      <c r="B2" s="95"/>
      <c r="C2" s="95"/>
      <c r="D2" s="95"/>
      <c r="E2" s="95"/>
      <c r="F2" s="94"/>
      <c r="G2" s="102"/>
      <c r="H2" s="102"/>
      <c r="I2" s="103"/>
      <c r="J2" s="94"/>
      <c r="K2" s="96"/>
      <c r="L2" s="96"/>
      <c r="M2" s="96"/>
      <c r="N2" s="96"/>
      <c r="O2" s="96"/>
      <c r="P2" s="96"/>
    </row>
    <row r="3" spans="1:16" ht="25.05" customHeight="1" thickBot="1" x14ac:dyDescent="0.3">
      <c r="A3" s="104" t="s">
        <v>324</v>
      </c>
      <c r="B3" s="1017" t="s">
        <v>957</v>
      </c>
      <c r="C3" s="1018"/>
      <c r="D3" s="1018"/>
      <c r="E3" s="1018"/>
      <c r="F3" s="1018"/>
      <c r="G3" s="1018"/>
      <c r="H3" s="1018"/>
      <c r="I3" s="1018"/>
      <c r="J3" s="1019"/>
      <c r="K3" s="96"/>
      <c r="L3" s="96"/>
      <c r="M3" s="96"/>
      <c r="N3" s="96"/>
      <c r="O3" s="96"/>
      <c r="P3" s="96"/>
    </row>
    <row r="4" spans="1:16" ht="25.05" customHeight="1" thickTop="1" x14ac:dyDescent="0.25">
      <c r="A4" s="1045" t="s">
        <v>325</v>
      </c>
      <c r="B4" s="1035" t="s">
        <v>534</v>
      </c>
      <c r="C4" s="1020" t="s">
        <v>536</v>
      </c>
      <c r="D4" s="1020" t="s">
        <v>340</v>
      </c>
      <c r="E4" s="1020" t="s">
        <v>350</v>
      </c>
      <c r="F4" s="1020" t="s">
        <v>341</v>
      </c>
      <c r="G4" s="1020" t="s">
        <v>351</v>
      </c>
      <c r="H4" s="1020" t="s">
        <v>344</v>
      </c>
      <c r="I4" s="1023" t="s">
        <v>535</v>
      </c>
      <c r="J4" s="1048" t="s">
        <v>303</v>
      </c>
    </row>
    <row r="5" spans="1:16" ht="25.05" customHeight="1" x14ac:dyDescent="0.25">
      <c r="A5" s="1046"/>
      <c r="B5" s="1036"/>
      <c r="C5" s="1021"/>
      <c r="D5" s="1021"/>
      <c r="E5" s="1021"/>
      <c r="F5" s="1021"/>
      <c r="G5" s="1021"/>
      <c r="H5" s="1021"/>
      <c r="I5" s="1024"/>
      <c r="J5" s="1049"/>
    </row>
    <row r="6" spans="1:16" ht="25.05" customHeight="1" thickBot="1" x14ac:dyDescent="0.3">
      <c r="A6" s="1047"/>
      <c r="B6" s="1037"/>
      <c r="C6" s="1022"/>
      <c r="D6" s="1022"/>
      <c r="E6" s="1022"/>
      <c r="F6" s="1022"/>
      <c r="G6" s="1022"/>
      <c r="H6" s="1022"/>
      <c r="I6" s="1025"/>
      <c r="J6" s="1050"/>
    </row>
    <row r="7" spans="1:16" ht="25.05" customHeight="1" x14ac:dyDescent="0.25">
      <c r="A7" s="488" t="s">
        <v>327</v>
      </c>
      <c r="B7" s="887">
        <f>Athletics!E30</f>
        <v>0</v>
      </c>
      <c r="C7" s="888">
        <f>Athletics!H30</f>
        <v>0</v>
      </c>
      <c r="D7" s="888">
        <f>Athletics!K30</f>
        <v>38550</v>
      </c>
      <c r="E7" s="888">
        <f>Athletics!N30</f>
        <v>0</v>
      </c>
      <c r="F7" s="888">
        <f>Athletics!Q30</f>
        <v>0</v>
      </c>
      <c r="G7" s="888">
        <f>Athletics!T30</f>
        <v>20553</v>
      </c>
      <c r="H7" s="888">
        <f>Athletics!W30</f>
        <v>0</v>
      </c>
      <c r="I7" s="888">
        <f>Athletics!Z30</f>
        <v>0</v>
      </c>
      <c r="J7" s="889">
        <f t="shared" ref="J7:J21" si="0">SUM(B7:I7)</f>
        <v>59103</v>
      </c>
    </row>
    <row r="8" spans="1:16" ht="25.05" customHeight="1" x14ac:dyDescent="0.25">
      <c r="A8" s="489" t="s">
        <v>104</v>
      </c>
      <c r="B8" s="879">
        <f>Athletics!E31</f>
        <v>0</v>
      </c>
      <c r="C8" s="880">
        <f>Athletics!H31</f>
        <v>0</v>
      </c>
      <c r="D8" s="880">
        <f>Athletics!K31</f>
        <v>12000</v>
      </c>
      <c r="E8" s="888">
        <f>Athletics!N31</f>
        <v>0</v>
      </c>
      <c r="F8" s="880">
        <f>Athletics!Q31</f>
        <v>0</v>
      </c>
      <c r="G8" s="880">
        <f>Athletics!T31</f>
        <v>7687</v>
      </c>
      <c r="H8" s="880">
        <f>Athletics!W31</f>
        <v>0</v>
      </c>
      <c r="I8" s="880">
        <f>Athletics!Z31</f>
        <v>0</v>
      </c>
      <c r="J8" s="890">
        <f t="shared" si="0"/>
        <v>19687</v>
      </c>
    </row>
    <row r="9" spans="1:16" ht="25.05" customHeight="1" x14ac:dyDescent="0.25">
      <c r="A9" s="489" t="s">
        <v>105</v>
      </c>
      <c r="B9" s="879">
        <f>Athletics!E32</f>
        <v>0</v>
      </c>
      <c r="C9" s="880">
        <f>Athletics!H32</f>
        <v>0</v>
      </c>
      <c r="D9" s="880">
        <f>Athletics!K32</f>
        <v>0</v>
      </c>
      <c r="E9" s="888">
        <f>Athletics!N32</f>
        <v>0</v>
      </c>
      <c r="F9" s="880">
        <f>Athletics!Q32</f>
        <v>0</v>
      </c>
      <c r="G9" s="880">
        <f>Athletics!T32</f>
        <v>0</v>
      </c>
      <c r="H9" s="880">
        <f>Athletics!W32</f>
        <v>0</v>
      </c>
      <c r="I9" s="880">
        <f>Athletics!Z32</f>
        <v>0</v>
      </c>
      <c r="J9" s="890">
        <f t="shared" si="0"/>
        <v>0</v>
      </c>
    </row>
    <row r="10" spans="1:16" ht="25.05" customHeight="1" x14ac:dyDescent="0.25">
      <c r="A10" s="489" t="s">
        <v>106</v>
      </c>
      <c r="B10" s="879">
        <f>Athletics!E33</f>
        <v>0</v>
      </c>
      <c r="C10" s="880" t="s">
        <v>313</v>
      </c>
      <c r="D10" s="880" t="s">
        <v>328</v>
      </c>
      <c r="E10" s="880" t="s">
        <v>328</v>
      </c>
      <c r="F10" s="880" t="s">
        <v>328</v>
      </c>
      <c r="G10" s="880" t="s">
        <v>328</v>
      </c>
      <c r="H10" s="880" t="s">
        <v>328</v>
      </c>
      <c r="I10" s="880">
        <f>Athletics!Z33</f>
        <v>0</v>
      </c>
      <c r="J10" s="890">
        <f t="shared" si="0"/>
        <v>0</v>
      </c>
      <c r="K10" s="100" t="s">
        <v>117</v>
      </c>
    </row>
    <row r="11" spans="1:16" ht="25.05" customHeight="1" x14ac:dyDescent="0.25">
      <c r="A11" s="489" t="s">
        <v>57</v>
      </c>
      <c r="B11" s="879" t="s">
        <v>329</v>
      </c>
      <c r="C11" s="880">
        <f>Athletics!H34</f>
        <v>0</v>
      </c>
      <c r="D11" s="880">
        <f>Athletics!K34</f>
        <v>0</v>
      </c>
      <c r="E11" s="880">
        <f>Athletics!N34</f>
        <v>0</v>
      </c>
      <c r="F11" s="880">
        <f>Athletics!Q34</f>
        <v>0</v>
      </c>
      <c r="G11" s="880">
        <f>Athletics!T34</f>
        <v>0</v>
      </c>
      <c r="H11" s="880">
        <f>Athletics!W34</f>
        <v>0</v>
      </c>
      <c r="I11" s="880">
        <f>Athletics!Z34</f>
        <v>0</v>
      </c>
      <c r="J11" s="890">
        <f t="shared" si="0"/>
        <v>0</v>
      </c>
      <c r="K11" s="100" t="s">
        <v>117</v>
      </c>
    </row>
    <row r="12" spans="1:16" ht="25.05" customHeight="1" x14ac:dyDescent="0.25">
      <c r="A12" s="489" t="s">
        <v>107</v>
      </c>
      <c r="B12" s="879" t="s">
        <v>329</v>
      </c>
      <c r="C12" s="880">
        <f>Athletics!H35</f>
        <v>0</v>
      </c>
      <c r="D12" s="880">
        <f>Athletics!K35</f>
        <v>60500</v>
      </c>
      <c r="E12" s="880">
        <f>Athletics!N35</f>
        <v>0</v>
      </c>
      <c r="F12" s="880">
        <f>Athletics!Q35</f>
        <v>0</v>
      </c>
      <c r="G12" s="880">
        <f>Athletics!T35</f>
        <v>65000</v>
      </c>
      <c r="H12" s="880">
        <f>Athletics!W35</f>
        <v>0</v>
      </c>
      <c r="I12" s="880">
        <f>Athletics!Z35</f>
        <v>0</v>
      </c>
      <c r="J12" s="890">
        <f t="shared" si="0"/>
        <v>125500</v>
      </c>
      <c r="K12" s="100" t="s">
        <v>117</v>
      </c>
    </row>
    <row r="13" spans="1:16" ht="25.05" customHeight="1" x14ac:dyDescent="0.25">
      <c r="A13" s="489" t="s">
        <v>330</v>
      </c>
      <c r="B13" s="879">
        <f>Athletics!E36</f>
        <v>0</v>
      </c>
      <c r="C13" s="880">
        <f>Athletics!H36</f>
        <v>0</v>
      </c>
      <c r="D13" s="880">
        <f>Athletics!K36</f>
        <v>8500</v>
      </c>
      <c r="E13" s="880">
        <f>Athletics!N36</f>
        <v>0</v>
      </c>
      <c r="F13" s="880">
        <f>Athletics!Q36</f>
        <v>0</v>
      </c>
      <c r="G13" s="880">
        <f>Athletics!T36</f>
        <v>8500</v>
      </c>
      <c r="H13" s="880">
        <f>Athletics!W36</f>
        <v>0</v>
      </c>
      <c r="I13" s="880">
        <f>Athletics!Z36</f>
        <v>0</v>
      </c>
      <c r="J13" s="890">
        <f t="shared" si="0"/>
        <v>17000</v>
      </c>
      <c r="K13" s="100" t="s">
        <v>117</v>
      </c>
    </row>
    <row r="14" spans="1:16" ht="25.05" customHeight="1" x14ac:dyDescent="0.25">
      <c r="A14" s="489" t="s">
        <v>84</v>
      </c>
      <c r="B14" s="879">
        <f>Athletics!E37</f>
        <v>0</v>
      </c>
      <c r="C14" s="880">
        <f>Athletics!H37</f>
        <v>0</v>
      </c>
      <c r="D14" s="880">
        <f>Athletics!K37</f>
        <v>15000</v>
      </c>
      <c r="E14" s="880">
        <f>Athletics!N37</f>
        <v>0</v>
      </c>
      <c r="F14" s="880">
        <f>Athletics!Q37</f>
        <v>0</v>
      </c>
      <c r="G14" s="880">
        <f>Athletics!T37</f>
        <v>10000</v>
      </c>
      <c r="H14" s="880">
        <f>Athletics!W37</f>
        <v>0</v>
      </c>
      <c r="I14" s="880">
        <f>Athletics!Z37</f>
        <v>0</v>
      </c>
      <c r="J14" s="890">
        <f t="shared" si="0"/>
        <v>25000</v>
      </c>
      <c r="K14" s="100" t="s">
        <v>117</v>
      </c>
    </row>
    <row r="15" spans="1:16" ht="25.05" customHeight="1" x14ac:dyDescent="0.25">
      <c r="A15" s="489" t="s">
        <v>109</v>
      </c>
      <c r="B15" s="879">
        <f>Athletics!E38</f>
        <v>0</v>
      </c>
      <c r="C15" s="880">
        <f>Athletics!H38</f>
        <v>0</v>
      </c>
      <c r="D15" s="880">
        <f>Athletics!K38</f>
        <v>7500</v>
      </c>
      <c r="E15" s="880">
        <f>Athletics!N38</f>
        <v>0</v>
      </c>
      <c r="F15" s="880">
        <f>Athletics!Q38</f>
        <v>0</v>
      </c>
      <c r="G15" s="880">
        <f>Athletics!T38</f>
        <v>10500</v>
      </c>
      <c r="H15" s="880">
        <f>Athletics!W38</f>
        <v>0</v>
      </c>
      <c r="I15" s="880">
        <f>Athletics!Z38</f>
        <v>0</v>
      </c>
      <c r="J15" s="890">
        <f t="shared" si="0"/>
        <v>18000</v>
      </c>
      <c r="K15" s="100" t="s">
        <v>117</v>
      </c>
    </row>
    <row r="16" spans="1:16" ht="25.05" customHeight="1" x14ac:dyDescent="0.25">
      <c r="A16" s="489" t="s">
        <v>85</v>
      </c>
      <c r="B16" s="879">
        <f>Athletics!E39</f>
        <v>0</v>
      </c>
      <c r="C16" s="880">
        <f>Athletics!H39</f>
        <v>0</v>
      </c>
      <c r="D16" s="880">
        <f>Athletics!K39</f>
        <v>29500</v>
      </c>
      <c r="E16" s="880">
        <f>Athletics!N39</f>
        <v>0</v>
      </c>
      <c r="F16" s="880">
        <f>Athletics!Q39</f>
        <v>0</v>
      </c>
      <c r="G16" s="880">
        <f>Athletics!T39</f>
        <v>23000</v>
      </c>
      <c r="H16" s="880">
        <f>Athletics!W39</f>
        <v>0</v>
      </c>
      <c r="I16" s="880">
        <f>Athletics!Z39</f>
        <v>0</v>
      </c>
      <c r="J16" s="890">
        <f t="shared" si="0"/>
        <v>52500</v>
      </c>
      <c r="K16" s="100" t="s">
        <v>117</v>
      </c>
    </row>
    <row r="17" spans="1:11" ht="25.05" customHeight="1" x14ac:dyDescent="0.25">
      <c r="A17" s="489" t="s">
        <v>110</v>
      </c>
      <c r="B17" s="879">
        <f>Athletics!E40</f>
        <v>0</v>
      </c>
      <c r="C17" s="880">
        <f>Athletics!H40</f>
        <v>0</v>
      </c>
      <c r="D17" s="880">
        <f>Athletics!K40</f>
        <v>0</v>
      </c>
      <c r="E17" s="880">
        <f>Athletics!N40</f>
        <v>0</v>
      </c>
      <c r="F17" s="880">
        <f>Athletics!Q40</f>
        <v>0</v>
      </c>
      <c r="G17" s="880">
        <f>Athletics!T40</f>
        <v>0</v>
      </c>
      <c r="H17" s="880">
        <f>Athletics!W40</f>
        <v>0</v>
      </c>
      <c r="I17" s="880">
        <f>Athletics!Z40</f>
        <v>0</v>
      </c>
      <c r="J17" s="890">
        <f t="shared" si="0"/>
        <v>0</v>
      </c>
    </row>
    <row r="18" spans="1:11" ht="25.05" customHeight="1" x14ac:dyDescent="0.25">
      <c r="A18" s="489" t="s">
        <v>101</v>
      </c>
      <c r="B18" s="879">
        <f>Athletics!E44</f>
        <v>0</v>
      </c>
      <c r="C18" s="880" t="s">
        <v>313</v>
      </c>
      <c r="D18" s="880" t="s">
        <v>313</v>
      </c>
      <c r="E18" s="880" t="s">
        <v>313</v>
      </c>
      <c r="F18" s="880" t="s">
        <v>328</v>
      </c>
      <c r="G18" s="880" t="s">
        <v>328</v>
      </c>
      <c r="H18" s="880" t="s">
        <v>328</v>
      </c>
      <c r="I18" s="880">
        <f>Athletics!Z44</f>
        <v>0</v>
      </c>
      <c r="J18" s="890">
        <f t="shared" si="0"/>
        <v>0</v>
      </c>
      <c r="K18" s="100" t="s">
        <v>117</v>
      </c>
    </row>
    <row r="19" spans="1:11" ht="25.05" customHeight="1" x14ac:dyDescent="0.25">
      <c r="A19" s="489" t="s">
        <v>331</v>
      </c>
      <c r="B19" s="879">
        <f>Athletics!E41</f>
        <v>0</v>
      </c>
      <c r="C19" s="880">
        <f>Athletics!H41</f>
        <v>0</v>
      </c>
      <c r="D19" s="880">
        <f>Athletics!K41</f>
        <v>0</v>
      </c>
      <c r="E19" s="880">
        <f>Athletics!N41</f>
        <v>0</v>
      </c>
      <c r="F19" s="880">
        <f>Athletics!Q41</f>
        <v>0</v>
      </c>
      <c r="G19" s="880">
        <f>Athletics!T41</f>
        <v>0</v>
      </c>
      <c r="H19" s="880">
        <f>Athletics!W41</f>
        <v>0</v>
      </c>
      <c r="I19" s="880">
        <f>Athletics!Z41</f>
        <v>0</v>
      </c>
      <c r="J19" s="890">
        <f t="shared" si="0"/>
        <v>0</v>
      </c>
      <c r="K19" s="100" t="s">
        <v>117</v>
      </c>
    </row>
    <row r="20" spans="1:11" ht="25.05" customHeight="1" x14ac:dyDescent="0.25">
      <c r="A20" s="489" t="s">
        <v>112</v>
      </c>
      <c r="B20" s="879">
        <f>Athletics!E42</f>
        <v>0</v>
      </c>
      <c r="C20" s="880">
        <f>Athletics!H42</f>
        <v>0</v>
      </c>
      <c r="D20" s="880">
        <f>Athletics!K42</f>
        <v>0</v>
      </c>
      <c r="E20" s="880">
        <f>Athletics!N42</f>
        <v>0</v>
      </c>
      <c r="F20" s="880">
        <f>Athletics!Q42</f>
        <v>0</v>
      </c>
      <c r="G20" s="880">
        <f>Athletics!T42</f>
        <v>0</v>
      </c>
      <c r="H20" s="880">
        <f>Athletics!W42</f>
        <v>0</v>
      </c>
      <c r="I20" s="880">
        <f>Athletics!Z42</f>
        <v>0</v>
      </c>
      <c r="J20" s="890">
        <f t="shared" si="0"/>
        <v>0</v>
      </c>
      <c r="K20" s="100" t="s">
        <v>237</v>
      </c>
    </row>
    <row r="21" spans="1:11" ht="25.05" customHeight="1" thickBot="1" x14ac:dyDescent="0.3">
      <c r="A21" s="490" t="s">
        <v>332</v>
      </c>
      <c r="B21" s="879">
        <f>Athletics!E43</f>
        <v>0</v>
      </c>
      <c r="C21" s="880">
        <f>Athletics!H43</f>
        <v>0</v>
      </c>
      <c r="D21" s="880">
        <f>Athletics!K43</f>
        <v>0</v>
      </c>
      <c r="E21" s="880">
        <f>Athletics!N43</f>
        <v>0</v>
      </c>
      <c r="F21" s="880">
        <f>Athletics!Q43</f>
        <v>0</v>
      </c>
      <c r="G21" s="880">
        <f>Athletics!T43</f>
        <v>0</v>
      </c>
      <c r="H21" s="880">
        <f>Athletics!W43</f>
        <v>0</v>
      </c>
      <c r="I21" s="880">
        <f>Athletics!Z43</f>
        <v>0</v>
      </c>
      <c r="J21" s="862">
        <f t="shared" si="0"/>
        <v>0</v>
      </c>
      <c r="K21" s="100" t="s">
        <v>117</v>
      </c>
    </row>
    <row r="22" spans="1:11" ht="25.05" customHeight="1" thickBot="1" x14ac:dyDescent="0.3">
      <c r="A22" s="491" t="s">
        <v>333</v>
      </c>
      <c r="B22" s="884">
        <f>SUM(B7:B21)</f>
        <v>0</v>
      </c>
      <c r="C22" s="885">
        <f t="shared" ref="C22:J22" si="1">SUM(C7:C21)</f>
        <v>0</v>
      </c>
      <c r="D22" s="885">
        <f t="shared" si="1"/>
        <v>171550</v>
      </c>
      <c r="E22" s="885">
        <f t="shared" ref="E22" si="2">SUM(E7:E21)</f>
        <v>0</v>
      </c>
      <c r="F22" s="885">
        <f t="shared" si="1"/>
        <v>0</v>
      </c>
      <c r="G22" s="885">
        <f t="shared" si="1"/>
        <v>145240</v>
      </c>
      <c r="H22" s="885">
        <f t="shared" si="1"/>
        <v>0</v>
      </c>
      <c r="I22" s="885">
        <f t="shared" si="1"/>
        <v>0</v>
      </c>
      <c r="J22" s="886">
        <f t="shared" si="1"/>
        <v>316790</v>
      </c>
      <c r="K22" s="100" t="s">
        <v>117</v>
      </c>
    </row>
    <row r="23" spans="1:11" ht="15" customHeight="1" thickTop="1" x14ac:dyDescent="0.25">
      <c r="K23" s="100" t="s">
        <v>117</v>
      </c>
    </row>
    <row r="24" spans="1:11" ht="15" customHeight="1" x14ac:dyDescent="0.25">
      <c r="K24" s="100" t="s">
        <v>117</v>
      </c>
    </row>
    <row r="25" spans="1:11" ht="15" customHeight="1" x14ac:dyDescent="0.25">
      <c r="K25" s="100" t="s">
        <v>117</v>
      </c>
    </row>
    <row r="26" spans="1:11" ht="15" customHeight="1" x14ac:dyDescent="0.25">
      <c r="K26" s="100" t="s">
        <v>117</v>
      </c>
    </row>
    <row r="27" spans="1:11" ht="15" customHeight="1" x14ac:dyDescent="0.25">
      <c r="K27" s="100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2" firstPageNumber="72" orientation="landscape" useFirstPageNumber="1" r:id="rId1"/>
  <headerFooter>
    <oddFooter>&amp;C&amp;"Arial,Regular"&amp;12Page 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EA63B-E490-4D67-A277-E36E37E95939}">
  <dimension ref="A1:H19"/>
  <sheetViews>
    <sheetView showOutlineSymbols="0" zoomScaleNormal="100" workbookViewId="0">
      <pane xSplit="2" ySplit="7" topLeftCell="G8" activePane="bottomRight" state="frozen"/>
      <selection pane="topRight" activeCell="C1" sqref="C1"/>
      <selection pane="bottomLeft" activeCell="A8" sqref="A8"/>
      <selection pane="bottomRight" activeCell="G32" sqref="G32"/>
    </sheetView>
  </sheetViews>
  <sheetFormatPr defaultColWidth="11.6640625" defaultRowHeight="13.8" x14ac:dyDescent="0.25"/>
  <cols>
    <col min="1" max="1" width="30.6640625" style="811" customWidth="1"/>
    <col min="2" max="2" width="26.6640625" style="811" customWidth="1"/>
    <col min="3" max="3" width="11.6640625" style="811" customWidth="1"/>
    <col min="4" max="4" width="13.33203125" style="811" customWidth="1"/>
    <col min="5" max="5" width="16.6640625" style="811" customWidth="1"/>
    <col min="6" max="6" width="15.6640625" style="811" customWidth="1"/>
    <col min="7" max="7" width="24.33203125" style="811" customWidth="1"/>
    <col min="8" max="8" width="19.33203125" style="811" customWidth="1"/>
    <col min="9" max="9" width="11.6640625" style="811" customWidth="1"/>
    <col min="10" max="10" width="16.109375" style="811" customWidth="1"/>
    <col min="11" max="11" width="11.6640625" style="811" customWidth="1"/>
    <col min="12" max="12" width="13.33203125" style="811" customWidth="1"/>
    <col min="13" max="16384" width="11.6640625" style="811"/>
  </cols>
  <sheetData>
    <row r="1" spans="1:8" ht="15.6" x14ac:dyDescent="0.3">
      <c r="A1" s="810" t="s">
        <v>131</v>
      </c>
      <c r="B1" s="810"/>
      <c r="C1" s="793"/>
      <c r="D1" s="792"/>
      <c r="E1" s="794" t="s">
        <v>79</v>
      </c>
      <c r="F1" s="795" t="s">
        <v>592</v>
      </c>
      <c r="G1" s="795"/>
      <c r="H1" s="795"/>
    </row>
    <row r="2" spans="1:8" ht="15.6" x14ac:dyDescent="0.3">
      <c r="A2" s="810" t="s">
        <v>910</v>
      </c>
      <c r="B2" s="810"/>
      <c r="C2" s="793"/>
      <c r="D2" s="792"/>
      <c r="E2" s="794" t="s">
        <v>888</v>
      </c>
      <c r="F2" s="796" t="s">
        <v>889</v>
      </c>
      <c r="G2" s="796"/>
      <c r="H2" s="796"/>
    </row>
    <row r="3" spans="1:8" ht="31.2" customHeight="1" thickBot="1" x14ac:dyDescent="0.35">
      <c r="A3" s="812" t="s">
        <v>890</v>
      </c>
      <c r="B3" s="812"/>
      <c r="C3" s="1038" t="s">
        <v>958</v>
      </c>
      <c r="D3" s="1038"/>
      <c r="E3" s="799" t="s">
        <v>891</v>
      </c>
      <c r="F3" s="800" t="s">
        <v>892</v>
      </c>
      <c r="G3" s="800"/>
      <c r="H3" s="800"/>
    </row>
    <row r="4" spans="1:8" ht="14.4" thickTop="1" x14ac:dyDescent="0.25">
      <c r="A4" s="813" t="s">
        <v>117</v>
      </c>
      <c r="B4" s="813"/>
      <c r="C4" s="813"/>
      <c r="D4" s="813"/>
      <c r="E4" s="814"/>
      <c r="F4" s="814"/>
      <c r="G4" s="814" t="s">
        <v>893</v>
      </c>
      <c r="H4" s="813"/>
    </row>
    <row r="5" spans="1:8" x14ac:dyDescent="0.25">
      <c r="A5" s="815"/>
      <c r="B5" s="815"/>
      <c r="C5" s="815"/>
      <c r="D5" s="815"/>
      <c r="E5" s="816" t="s">
        <v>894</v>
      </c>
      <c r="F5" s="816" t="s">
        <v>894</v>
      </c>
      <c r="G5" s="816" t="s">
        <v>895</v>
      </c>
      <c r="H5" s="815"/>
    </row>
    <row r="6" spans="1:8" x14ac:dyDescent="0.25">
      <c r="A6" s="815"/>
      <c r="B6" s="816" t="s">
        <v>896</v>
      </c>
      <c r="C6" s="816" t="s">
        <v>897</v>
      </c>
      <c r="D6" s="816" t="s">
        <v>898</v>
      </c>
      <c r="E6" s="816" t="s">
        <v>899</v>
      </c>
      <c r="F6" s="816" t="s">
        <v>899</v>
      </c>
      <c r="G6" s="816" t="s">
        <v>284</v>
      </c>
      <c r="H6" s="816" t="s">
        <v>303</v>
      </c>
    </row>
    <row r="7" spans="1:8" x14ac:dyDescent="0.25">
      <c r="A7" s="817" t="s">
        <v>900</v>
      </c>
      <c r="B7" s="817" t="s">
        <v>901</v>
      </c>
      <c r="C7" s="817" t="s">
        <v>902</v>
      </c>
      <c r="D7" s="817" t="s">
        <v>903</v>
      </c>
      <c r="E7" s="817" t="s">
        <v>8</v>
      </c>
      <c r="F7" s="817" t="s">
        <v>9</v>
      </c>
      <c r="G7" s="817" t="s">
        <v>904</v>
      </c>
      <c r="H7" s="817" t="s">
        <v>899</v>
      </c>
    </row>
    <row r="8" spans="1:8" s="954" customFormat="1" ht="18" customHeight="1" x14ac:dyDescent="0.25">
      <c r="A8" s="950" t="s">
        <v>912</v>
      </c>
      <c r="B8" s="950" t="s">
        <v>117</v>
      </c>
      <c r="C8" s="951" t="s">
        <v>906</v>
      </c>
      <c r="D8" s="951">
        <v>12</v>
      </c>
      <c r="E8" s="976">
        <v>9533</v>
      </c>
      <c r="F8" s="952"/>
      <c r="G8" s="977" t="s">
        <v>117</v>
      </c>
      <c r="H8" s="946">
        <f>SUM(E8:G8)</f>
        <v>9533</v>
      </c>
    </row>
    <row r="9" spans="1:8" s="954" customFormat="1" ht="18" customHeight="1" x14ac:dyDescent="0.25">
      <c r="A9" s="950" t="s">
        <v>911</v>
      </c>
      <c r="B9" s="950" t="s">
        <v>907</v>
      </c>
      <c r="C9" s="951" t="s">
        <v>906</v>
      </c>
      <c r="D9" s="951">
        <v>12</v>
      </c>
      <c r="E9" s="977">
        <v>24704</v>
      </c>
      <c r="F9" s="952"/>
      <c r="G9" s="977">
        <v>22235</v>
      </c>
      <c r="H9" s="946">
        <f t="shared" ref="H9:H13" si="0">SUM(E9:G9)</f>
        <v>46939</v>
      </c>
    </row>
    <row r="10" spans="1:8" s="954" customFormat="1" ht="18" customHeight="1" x14ac:dyDescent="0.25">
      <c r="A10" s="950" t="s">
        <v>929</v>
      </c>
      <c r="B10" s="950" t="s">
        <v>923</v>
      </c>
      <c r="C10" s="951" t="s">
        <v>906</v>
      </c>
      <c r="D10" s="951">
        <v>6</v>
      </c>
      <c r="E10" s="976">
        <v>8500</v>
      </c>
      <c r="F10" s="952"/>
      <c r="G10" s="977" t="s">
        <v>117</v>
      </c>
      <c r="H10" s="946">
        <f t="shared" si="0"/>
        <v>8500</v>
      </c>
    </row>
    <row r="11" spans="1:8" s="954" customFormat="1" ht="18" customHeight="1" x14ac:dyDescent="0.25">
      <c r="A11" s="950" t="s">
        <v>908</v>
      </c>
      <c r="B11" s="950" t="s">
        <v>924</v>
      </c>
      <c r="C11" s="951" t="s">
        <v>906</v>
      </c>
      <c r="D11" s="951">
        <v>12</v>
      </c>
      <c r="E11" s="977">
        <v>7316</v>
      </c>
      <c r="F11" s="952"/>
      <c r="G11" s="977">
        <v>36572</v>
      </c>
      <c r="H11" s="946">
        <f t="shared" si="0"/>
        <v>43888</v>
      </c>
    </row>
    <row r="12" spans="1:8" s="954" customFormat="1" ht="18" customHeight="1" x14ac:dyDescent="0.25">
      <c r="A12" s="950" t="s">
        <v>930</v>
      </c>
      <c r="B12" s="950" t="s">
        <v>909</v>
      </c>
      <c r="C12" s="951" t="s">
        <v>906</v>
      </c>
      <c r="D12" s="951">
        <v>6</v>
      </c>
      <c r="E12" s="977">
        <v>8000</v>
      </c>
      <c r="F12" s="952"/>
      <c r="G12" s="977" t="s">
        <v>117</v>
      </c>
      <c r="H12" s="946">
        <f t="shared" si="0"/>
        <v>8000</v>
      </c>
    </row>
    <row r="13" spans="1:8" s="954" customFormat="1" ht="18" customHeight="1" x14ac:dyDescent="0.25">
      <c r="A13" s="950" t="s">
        <v>931</v>
      </c>
      <c r="B13" s="950" t="s">
        <v>932</v>
      </c>
      <c r="C13" s="951" t="s">
        <v>311</v>
      </c>
      <c r="D13" s="951">
        <v>6</v>
      </c>
      <c r="E13" s="977">
        <v>1050</v>
      </c>
      <c r="F13" s="952"/>
      <c r="G13" s="977" t="s">
        <v>117</v>
      </c>
      <c r="H13" s="946">
        <f t="shared" si="0"/>
        <v>1050</v>
      </c>
    </row>
    <row r="14" spans="1:8" s="820" customFormat="1" ht="18" customHeight="1" x14ac:dyDescent="0.3">
      <c r="A14" s="950"/>
      <c r="B14" s="950"/>
      <c r="C14" s="951"/>
      <c r="D14" s="951"/>
      <c r="E14" s="953"/>
      <c r="F14" s="952"/>
      <c r="G14" s="953"/>
      <c r="H14" s="946"/>
    </row>
    <row r="15" spans="1:8" s="820" customFormat="1" ht="18" customHeight="1" x14ac:dyDescent="0.3">
      <c r="A15" s="955" t="s">
        <v>303</v>
      </c>
      <c r="B15" s="955" t="s">
        <v>117</v>
      </c>
      <c r="C15" s="955" t="s">
        <v>117</v>
      </c>
      <c r="D15" s="955" t="s">
        <v>117</v>
      </c>
      <c r="E15" s="956">
        <f>SUM(E8:E14)</f>
        <v>59103</v>
      </c>
      <c r="F15" s="956">
        <f>SUM(F8:F14)</f>
        <v>0</v>
      </c>
      <c r="G15" s="956">
        <f>SUM(G8:G14)</f>
        <v>58807</v>
      </c>
      <c r="H15" s="949">
        <f>SUM(H8:H14)</f>
        <v>117910</v>
      </c>
    </row>
    <row r="16" spans="1:8" ht="18" customHeight="1" x14ac:dyDescent="0.25">
      <c r="A16" s="818" t="s">
        <v>117</v>
      </c>
      <c r="B16" s="818" t="s">
        <v>117</v>
      </c>
      <c r="C16" s="818" t="s">
        <v>117</v>
      </c>
      <c r="D16" s="818" t="s">
        <v>117</v>
      </c>
      <c r="E16" s="819" t="s">
        <v>117</v>
      </c>
      <c r="F16" s="819"/>
      <c r="G16" s="819"/>
      <c r="H16" s="924" t="s">
        <v>117</v>
      </c>
    </row>
    <row r="17" spans="1:8" ht="18" customHeight="1" x14ac:dyDescent="0.25">
      <c r="A17" s="818" t="s">
        <v>117</v>
      </c>
      <c r="B17" s="818" t="s">
        <v>117</v>
      </c>
      <c r="C17" s="818" t="s">
        <v>117</v>
      </c>
      <c r="D17" s="818" t="s">
        <v>117</v>
      </c>
      <c r="E17" s="818" t="s">
        <v>117</v>
      </c>
      <c r="F17" s="818"/>
      <c r="G17" s="818"/>
      <c r="H17" s="925" t="s">
        <v>117</v>
      </c>
    </row>
    <row r="18" spans="1:8" ht="18" customHeight="1" x14ac:dyDescent="0.25">
      <c r="A18" s="818" t="s">
        <v>117</v>
      </c>
      <c r="B18" s="818" t="s">
        <v>117</v>
      </c>
      <c r="C18" s="818" t="s">
        <v>237</v>
      </c>
      <c r="D18" s="818" t="s">
        <v>117</v>
      </c>
      <c r="E18" s="818" t="s">
        <v>117</v>
      </c>
      <c r="F18" s="818"/>
      <c r="G18" s="818" t="s">
        <v>117</v>
      </c>
      <c r="H18" s="925" t="s">
        <v>237</v>
      </c>
    </row>
    <row r="19" spans="1:8" ht="18" customHeight="1" x14ac:dyDescent="0.25">
      <c r="A19" s="927" t="s">
        <v>117</v>
      </c>
      <c r="B19" s="927" t="s">
        <v>117</v>
      </c>
      <c r="C19" s="927" t="s">
        <v>117</v>
      </c>
      <c r="D19" s="927" t="s">
        <v>117</v>
      </c>
      <c r="E19" s="927" t="s">
        <v>117</v>
      </c>
      <c r="F19" s="927" t="s">
        <v>117</v>
      </c>
      <c r="G19" s="927" t="s">
        <v>117</v>
      </c>
      <c r="H19" s="926" t="s">
        <v>117</v>
      </c>
    </row>
  </sheetData>
  <mergeCells count="1">
    <mergeCell ref="C3:D3"/>
  </mergeCells>
  <pageMargins left="0.5" right="0.5" top="0.5" bottom="0.5" header="0" footer="0"/>
  <pageSetup scale="80" firstPageNumber="73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59</vt:i4>
      </vt:variant>
    </vt:vector>
  </HeadingPairs>
  <TitlesOfParts>
    <vt:vector size="105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BOR-4A I</vt:lpstr>
      <vt:lpstr>BOR-4A AS</vt:lpstr>
      <vt:lpstr>BOR-4A SS</vt:lpstr>
      <vt:lpstr>BOR-4A IS</vt:lpstr>
      <vt:lpstr>BOR-4A OPM</vt:lpstr>
      <vt:lpstr>BOR-4A SCH</vt:lpstr>
      <vt:lpstr>BOR-5</vt:lpstr>
      <vt:lpstr>BOR-5A</vt:lpstr>
      <vt:lpstr>BOR-6</vt:lpstr>
      <vt:lpstr>BOR-7</vt:lpstr>
      <vt:lpstr>BOR-8</vt:lpstr>
      <vt:lpstr>BOR-10</vt:lpstr>
      <vt:lpstr>BOR-12</vt:lpstr>
      <vt:lpstr>BOR-13</vt:lpstr>
      <vt:lpstr>BOR-13A</vt:lpstr>
      <vt:lpstr>BOR-13B</vt:lpstr>
      <vt:lpstr>ATH-1 Actual</vt:lpstr>
      <vt:lpstr>ATH-2-Actual</vt:lpstr>
      <vt:lpstr>ATH-3-Actual</vt:lpstr>
      <vt:lpstr>ATH-1 23-24 Bgt</vt:lpstr>
      <vt:lpstr>ATH-2 23-24 Bgt</vt:lpstr>
      <vt:lpstr>ATH-3 23-24 Bgt</vt:lpstr>
      <vt:lpstr>ATH-1 24-25 Bgt</vt:lpstr>
      <vt:lpstr>ATH-2 24-25 Bgt</vt:lpstr>
      <vt:lpstr>ATH-3 24-25 Bgt </vt:lpstr>
      <vt:lpstr>'Academic Supp'!Print_Area</vt:lpstr>
      <vt:lpstr>'ATH-1 23-24 Bgt'!Print_Area</vt:lpstr>
      <vt:lpstr>'ATH-1 24-25 Bgt'!Print_Area</vt:lpstr>
      <vt:lpstr>'ATH-1 Actual'!Print_Area</vt:lpstr>
      <vt:lpstr>'ATH-2 23-24 Bgt'!Print_Area</vt:lpstr>
      <vt:lpstr>'ATH-2 24-25 Bgt'!Print_Area</vt:lpstr>
      <vt:lpstr>'ATH-2-Actual'!Print_Area</vt:lpstr>
      <vt:lpstr>'ATH-3 24-25 Bgt '!Print_Area</vt:lpstr>
      <vt:lpstr>Athletics!Print_Area</vt:lpstr>
      <vt:lpstr>'BOR-1'!Print_Area</vt:lpstr>
      <vt:lpstr>'BOR-13'!Print_Area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'BOR-4A AS'!Print_Area</vt:lpstr>
      <vt:lpstr>'BOR-4A I'!Print_Area</vt:lpstr>
      <vt:lpstr>'BOR-4A IS'!Print_Area</vt:lpstr>
      <vt:lpstr>'BOR-4A OPM'!Print_Area</vt:lpstr>
      <vt:lpstr>'BOR-4A SCH'!Print_Area</vt:lpstr>
      <vt:lpstr>'BOR-4A SS'!Print_Area</vt:lpstr>
      <vt:lpstr>'BOR-5'!Print_Area</vt:lpstr>
      <vt:lpstr>'BOR-5A'!Print_Area</vt:lpstr>
      <vt:lpstr>'BOR-6'!Print_Area</vt:lpstr>
      <vt:lpstr>'BOR-7'!Print_Area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'BOR-4A AS'!Print_Titles</vt:lpstr>
      <vt:lpstr>'BOR-4A I'!Print_Titles</vt:lpstr>
      <vt:lpstr>'BOR-4A IS'!Print_Titles</vt:lpstr>
      <vt:lpstr>'BOR-4A OPM'!Print_Titles</vt:lpstr>
      <vt:lpstr>'BOR-4A SS'!Print_Titles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pamela jones</cp:lastModifiedBy>
  <cp:lastPrinted>2024-08-02T04:08:22Z</cp:lastPrinted>
  <dcterms:created xsi:type="dcterms:W3CDTF">2010-02-11T21:59:50Z</dcterms:created>
  <dcterms:modified xsi:type="dcterms:W3CDTF">2024-10-25T00:36:50Z</dcterms:modified>
</cp:coreProperties>
</file>